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Objects="none" defaultThemeVersion="124226"/>
  <bookViews>
    <workbookView xWindow="120" yWindow="75" windowWidth="18975" windowHeight="8070"/>
  </bookViews>
  <sheets>
    <sheet name="RKPD 2018" sheetId="8" r:id="rId1"/>
    <sheet name="Musrenbangda 2017" sheetId="1" r:id="rId2"/>
    <sheet name="Dana DAU" sheetId="4" r:id="rId3"/>
    <sheet name="Dana DAK" sheetId="5" r:id="rId4"/>
    <sheet name="OTSUS" sheetId="6" r:id="rId5"/>
    <sheet name="APBN" sheetId="7" r:id="rId6"/>
  </sheets>
  <definedNames>
    <definedName name="_xlnm.Print_Area" localSheetId="0">'RKPD 2018'!$A$1:$P$195</definedName>
    <definedName name="_xlnm.Print_Titles" localSheetId="0">'RKPD 2018'!$10:$14</definedName>
  </definedNames>
  <calcPr calcId="144525"/>
</workbook>
</file>

<file path=xl/calcChain.xml><?xml version="1.0" encoding="utf-8"?>
<calcChain xmlns="http://schemas.openxmlformats.org/spreadsheetml/2006/main">
  <c r="N130" i="8" l="1"/>
  <c r="M130" i="8"/>
  <c r="L130" i="8"/>
  <c r="K130" i="8"/>
  <c r="J130" i="8"/>
  <c r="I130" i="8"/>
  <c r="H130" i="8"/>
  <c r="N119" i="8"/>
  <c r="M119" i="8"/>
  <c r="L119" i="8"/>
  <c r="K119" i="8"/>
  <c r="J119" i="8"/>
  <c r="I119" i="8"/>
  <c r="H119" i="8"/>
  <c r="N155" i="8"/>
  <c r="M155" i="8"/>
  <c r="L155" i="8"/>
  <c r="K155" i="8"/>
  <c r="J155" i="8"/>
  <c r="I155" i="8"/>
  <c r="H155" i="8"/>
  <c r="N146" i="8"/>
  <c r="M146" i="8"/>
  <c r="L146" i="8"/>
  <c r="K146" i="8"/>
  <c r="J146" i="8"/>
  <c r="I146" i="8"/>
  <c r="H146" i="8"/>
  <c r="N141" i="8"/>
  <c r="M141" i="8"/>
  <c r="L141" i="8"/>
  <c r="K141" i="8"/>
  <c r="J141" i="8"/>
  <c r="I141" i="8"/>
  <c r="H141" i="8"/>
  <c r="N108" i="8"/>
  <c r="M108" i="8"/>
  <c r="L108" i="8"/>
  <c r="K108" i="8"/>
  <c r="J108" i="8"/>
  <c r="I108" i="8"/>
  <c r="H108" i="8"/>
  <c r="N102" i="8"/>
  <c r="M102" i="8"/>
  <c r="L102" i="8"/>
  <c r="K102" i="8"/>
  <c r="J102" i="8"/>
  <c r="I102" i="8"/>
  <c r="H102" i="8"/>
  <c r="N95" i="8"/>
  <c r="M95" i="8"/>
  <c r="L95" i="8"/>
  <c r="K95" i="8"/>
  <c r="J95" i="8"/>
  <c r="I95" i="8"/>
  <c r="H95" i="8"/>
  <c r="N88" i="8"/>
  <c r="M88" i="8"/>
  <c r="L88" i="8"/>
  <c r="K88" i="8"/>
  <c r="J88" i="8"/>
  <c r="I88" i="8"/>
  <c r="H88" i="8"/>
  <c r="N82" i="8"/>
  <c r="M82" i="8"/>
  <c r="L82" i="8"/>
  <c r="K82" i="8"/>
  <c r="J82" i="8"/>
  <c r="I82" i="8"/>
  <c r="H82" i="8"/>
  <c r="N63" i="8"/>
  <c r="M63" i="8"/>
  <c r="L63" i="8"/>
  <c r="K63" i="8"/>
  <c r="J63" i="8"/>
  <c r="I63" i="8"/>
  <c r="H63" i="8"/>
  <c r="N45" i="8"/>
  <c r="M45" i="8"/>
  <c r="L45" i="8"/>
  <c r="K45" i="8"/>
  <c r="J45" i="8"/>
  <c r="I45" i="8"/>
  <c r="H45" i="8"/>
  <c r="N35" i="8"/>
  <c r="M35" i="8"/>
  <c r="L35" i="8"/>
  <c r="K35" i="8"/>
  <c r="J35" i="8"/>
  <c r="I35" i="8"/>
  <c r="H35" i="8"/>
  <c r="N29" i="8"/>
  <c r="M29" i="8"/>
  <c r="L29" i="8"/>
  <c r="K29" i="8"/>
  <c r="J29" i="8"/>
  <c r="I29" i="8"/>
  <c r="H29" i="8"/>
  <c r="N16" i="8"/>
  <c r="M16" i="8"/>
  <c r="M160" i="8" s="1"/>
  <c r="L16" i="8"/>
  <c r="K16" i="8"/>
  <c r="K160" i="8" s="1"/>
  <c r="J16" i="8"/>
  <c r="I16" i="8"/>
  <c r="I160" i="8" s="1"/>
  <c r="H16" i="8"/>
  <c r="O105" i="8"/>
  <c r="O104" i="8"/>
  <c r="O100" i="8"/>
  <c r="O99" i="8"/>
  <c r="O98" i="8"/>
  <c r="O97" i="8"/>
  <c r="O96" i="8"/>
  <c r="O87" i="8"/>
  <c r="O74" i="8"/>
  <c r="O72" i="8"/>
  <c r="O71" i="8"/>
  <c r="O70" i="8"/>
  <c r="O158" i="8"/>
  <c r="O155" i="8" s="1"/>
  <c r="O157" i="8"/>
  <c r="O156" i="8"/>
  <c r="O152" i="8"/>
  <c r="O151" i="8"/>
  <c r="O150" i="8"/>
  <c r="O149" i="8"/>
  <c r="O148" i="8"/>
  <c r="O147" i="8"/>
  <c r="O143" i="8"/>
  <c r="O142" i="8"/>
  <c r="O144" i="8"/>
  <c r="O140" i="8"/>
  <c r="O139" i="8"/>
  <c r="O138" i="8"/>
  <c r="O137" i="8"/>
  <c r="O136" i="8"/>
  <c r="O135" i="8"/>
  <c r="O134" i="8"/>
  <c r="O133" i="8"/>
  <c r="O132" i="8"/>
  <c r="O131" i="8"/>
  <c r="O129" i="8"/>
  <c r="O128" i="8"/>
  <c r="O127" i="8"/>
  <c r="O126" i="8"/>
  <c r="O125" i="8"/>
  <c r="O124" i="8"/>
  <c r="O123" i="8"/>
  <c r="O122" i="8"/>
  <c r="O121" i="8"/>
  <c r="O120" i="8"/>
  <c r="O116" i="8"/>
  <c r="O115" i="8"/>
  <c r="O114" i="8"/>
  <c r="O113" i="8"/>
  <c r="O112" i="8"/>
  <c r="O111" i="8"/>
  <c r="O110" i="8"/>
  <c r="O109" i="8"/>
  <c r="O107" i="8"/>
  <c r="O103" i="8"/>
  <c r="O92" i="8"/>
  <c r="O91" i="8"/>
  <c r="O90" i="8"/>
  <c r="O89" i="8"/>
  <c r="O86" i="8"/>
  <c r="O85" i="8"/>
  <c r="O84" i="8"/>
  <c r="O83" i="8"/>
  <c r="O81" i="8"/>
  <c r="O80" i="8"/>
  <c r="O79" i="8"/>
  <c r="O78" i="8"/>
  <c r="O77" i="8"/>
  <c r="O76" i="8"/>
  <c r="O75" i="8"/>
  <c r="O64" i="8"/>
  <c r="O69" i="8"/>
  <c r="O68" i="8"/>
  <c r="O67" i="8"/>
  <c r="O66" i="8"/>
  <c r="O60" i="8"/>
  <c r="O59" i="8"/>
  <c r="O58" i="8"/>
  <c r="O57" i="8"/>
  <c r="O56" i="8"/>
  <c r="O55" i="8"/>
  <c r="O54" i="8"/>
  <c r="O53" i="8"/>
  <c r="O52" i="8"/>
  <c r="O51" i="8"/>
  <c r="O50" i="8"/>
  <c r="O49" i="8"/>
  <c r="O48" i="8"/>
  <c r="O47" i="8"/>
  <c r="O46" i="8"/>
  <c r="O44" i="8"/>
  <c r="O43" i="8"/>
  <c r="O42" i="8"/>
  <c r="O41" i="8"/>
  <c r="O40" i="8"/>
  <c r="O39" i="8"/>
  <c r="O38" i="8"/>
  <c r="O37" i="8"/>
  <c r="O36" i="8"/>
  <c r="O32" i="8"/>
  <c r="O31" i="8"/>
  <c r="O30" i="8"/>
  <c r="O29" i="8" s="1"/>
  <c r="O28" i="8"/>
  <c r="O27" i="8"/>
  <c r="O26" i="8"/>
  <c r="O25" i="8"/>
  <c r="O24" i="8"/>
  <c r="O23" i="8"/>
  <c r="O22" i="8"/>
  <c r="O21" i="8"/>
  <c r="O20" i="8"/>
  <c r="O19" i="8"/>
  <c r="O18" i="8"/>
  <c r="O17" i="8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6" i="1"/>
  <c r="H180" i="1"/>
  <c r="G180" i="1"/>
  <c r="N124" i="1"/>
  <c r="O35" i="8" l="1"/>
  <c r="O82" i="8"/>
  <c r="O88" i="8"/>
  <c r="O102" i="8"/>
  <c r="O108" i="8"/>
  <c r="O119" i="8"/>
  <c r="O130" i="8"/>
  <c r="H160" i="8"/>
  <c r="J160" i="8"/>
  <c r="L160" i="8"/>
  <c r="N160" i="8"/>
  <c r="O141" i="8"/>
  <c r="O146" i="8"/>
  <c r="O63" i="8"/>
  <c r="O45" i="8"/>
  <c r="O95" i="8"/>
  <c r="O16" i="8"/>
  <c r="N180" i="1"/>
  <c r="I180" i="1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13" i="7"/>
  <c r="J39" i="7"/>
  <c r="I39" i="7"/>
  <c r="H39" i="7"/>
  <c r="G39" i="7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K85" i="4"/>
  <c r="K86" i="4"/>
  <c r="K87" i="4"/>
  <c r="K88" i="4"/>
  <c r="K89" i="4"/>
  <c r="K90" i="4"/>
  <c r="K91" i="4"/>
  <c r="K92" i="4"/>
  <c r="K93" i="4"/>
  <c r="K94" i="4"/>
  <c r="K95" i="4"/>
  <c r="K96" i="4"/>
  <c r="K97" i="4"/>
  <c r="K98" i="4"/>
  <c r="K99" i="4"/>
  <c r="K100" i="4"/>
  <c r="K101" i="4"/>
  <c r="K102" i="4"/>
  <c r="K103" i="4"/>
  <c r="K104" i="4"/>
  <c r="K105" i="4"/>
  <c r="K106" i="4"/>
  <c r="K107" i="4"/>
  <c r="K108" i="4"/>
  <c r="K109" i="4"/>
  <c r="K110" i="4"/>
  <c r="K111" i="4"/>
  <c r="K112" i="4"/>
  <c r="K113" i="4"/>
  <c r="K114" i="4"/>
  <c r="K115" i="4"/>
  <c r="K116" i="4"/>
  <c r="K117" i="4"/>
  <c r="K118" i="4"/>
  <c r="K119" i="4"/>
  <c r="K120" i="4"/>
  <c r="K121" i="4"/>
  <c r="K122" i="4"/>
  <c r="K123" i="4"/>
  <c r="K124" i="4"/>
  <c r="K125" i="4"/>
  <c r="K126" i="4"/>
  <c r="K127" i="4"/>
  <c r="K128" i="4"/>
  <c r="K129" i="4"/>
  <c r="K130" i="4"/>
  <c r="K131" i="4"/>
  <c r="K132" i="4"/>
  <c r="K133" i="4"/>
  <c r="K134" i="4"/>
  <c r="K135" i="4"/>
  <c r="K12" i="4"/>
  <c r="J136" i="4"/>
  <c r="I136" i="4"/>
  <c r="H136" i="4"/>
  <c r="G136" i="4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42" i="6"/>
  <c r="K243" i="6"/>
  <c r="K244" i="6"/>
  <c r="K245" i="6"/>
  <c r="K246" i="6"/>
  <c r="K247" i="6"/>
  <c r="K248" i="6"/>
  <c r="K249" i="6"/>
  <c r="K250" i="6"/>
  <c r="K251" i="6"/>
  <c r="K252" i="6"/>
  <c r="K253" i="6"/>
  <c r="K254" i="6"/>
  <c r="K255" i="6"/>
  <c r="K256" i="6"/>
  <c r="K257" i="6"/>
  <c r="K258" i="6"/>
  <c r="K259" i="6"/>
  <c r="K260" i="6"/>
  <c r="K261" i="6"/>
  <c r="K262" i="6"/>
  <c r="K263" i="6"/>
  <c r="K264" i="6"/>
  <c r="K265" i="6"/>
  <c r="K266" i="6"/>
  <c r="K267" i="6"/>
  <c r="K268" i="6"/>
  <c r="K269" i="6"/>
  <c r="K270" i="6"/>
  <c r="K271" i="6"/>
  <c r="K272" i="6"/>
  <c r="K273" i="6"/>
  <c r="K274" i="6"/>
  <c r="K275" i="6"/>
  <c r="K276" i="6"/>
  <c r="K277" i="6"/>
  <c r="K278" i="6"/>
  <c r="K279" i="6"/>
  <c r="K280" i="6"/>
  <c r="K281" i="6"/>
  <c r="K282" i="6"/>
  <c r="K284" i="6"/>
  <c r="K285" i="6"/>
  <c r="K286" i="6"/>
  <c r="K287" i="6"/>
  <c r="K288" i="6"/>
  <c r="K13" i="6"/>
  <c r="J289" i="6"/>
  <c r="I289" i="6"/>
  <c r="H289" i="6"/>
  <c r="G289" i="6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15" i="5"/>
  <c r="K32" i="5"/>
  <c r="J32" i="5"/>
  <c r="I32" i="5"/>
  <c r="H32" i="5"/>
  <c r="G32" i="5"/>
  <c r="O160" i="8" l="1"/>
  <c r="K289" i="6"/>
  <c r="K136" i="4"/>
  <c r="K39" i="7"/>
  <c r="L32" i="5"/>
</calcChain>
</file>

<file path=xl/sharedStrings.xml><?xml version="1.0" encoding="utf-8"?>
<sst xmlns="http://schemas.openxmlformats.org/spreadsheetml/2006/main" count="1563" uniqueCount="802">
  <si>
    <t>DINAS PERTANIAN, PETERNAKAN DAN PERKEBUNAN</t>
  </si>
  <si>
    <t>PEMERINTAH KABUPATEN ASMAT</t>
  </si>
  <si>
    <t>MUSYAWARAH PERENCANAAN PEMBANGUNAN DAERAH ( MUSRENBANGDA )</t>
  </si>
  <si>
    <t>NO</t>
  </si>
  <si>
    <t>KODE REKENING</t>
  </si>
  <si>
    <t>LOKASI</t>
  </si>
  <si>
    <t>SASARAN &amp; TARGET</t>
  </si>
  <si>
    <t>SUMBER DANA</t>
  </si>
  <si>
    <t>JUMLAH DANA</t>
  </si>
  <si>
    <t>APBD KAB</t>
  </si>
  <si>
    <t>APBD PROV</t>
  </si>
  <si>
    <t>DAU</t>
  </si>
  <si>
    <t>DAK</t>
  </si>
  <si>
    <t>OTSUS</t>
  </si>
  <si>
    <t>( RP )</t>
  </si>
  <si>
    <t xml:space="preserve"> ( RP )</t>
  </si>
  <si>
    <t>I</t>
  </si>
  <si>
    <t>Program Pelayanan Administrasi Perkantoran</t>
  </si>
  <si>
    <t>Penyediaan Jasa Surat Menyurat</t>
  </si>
  <si>
    <t>Aparat PNS</t>
  </si>
  <si>
    <t xml:space="preserve">Penyediaan Jasa Komunikasi,Sumber daya air </t>
  </si>
  <si>
    <t>dan Listrik</t>
  </si>
  <si>
    <t>Penyediaan Alat Tulis kantor</t>
  </si>
  <si>
    <t>Penyediaan bahan makanan Dan Minuman</t>
  </si>
  <si>
    <t>II</t>
  </si>
  <si>
    <t>Aparatur</t>
  </si>
  <si>
    <t>Tersedianya Fasilitas</t>
  </si>
  <si>
    <t>III</t>
  </si>
  <si>
    <t xml:space="preserve">Penyusunan Laporan Capaian Kinerja dan Ikhtisar </t>
  </si>
  <si>
    <t>Kelancaran Administrasi</t>
  </si>
  <si>
    <t>Realisasi Kinerja SKPD</t>
  </si>
  <si>
    <t>Program Peningkatan Kesejahteraan Petani</t>
  </si>
  <si>
    <t>Pelatihan Petani dan Pelaku agribisnis</t>
  </si>
  <si>
    <t>Aparat dan Petani</t>
  </si>
  <si>
    <t>V</t>
  </si>
  <si>
    <t xml:space="preserve"> Petani</t>
  </si>
  <si>
    <t>Masyarakat dan Petani</t>
  </si>
  <si>
    <t>Pengadaan Bibit Buah - Buahan</t>
  </si>
  <si>
    <t>1.  Rambutan</t>
  </si>
  <si>
    <t>Aparat</t>
  </si>
  <si>
    <t>Pembukaan Lahan Dan Penanaman</t>
  </si>
  <si>
    <t>Program Peningkatan Teknologi Pertanian</t>
  </si>
  <si>
    <t>Pengadaan Peralatan Kerja</t>
  </si>
  <si>
    <t xml:space="preserve"> </t>
  </si>
  <si>
    <t>Pembangunan Gedung Dan RMU</t>
  </si>
  <si>
    <t>Peningkatan Kapasitas Tenaga Penyuluh Pertanian</t>
  </si>
  <si>
    <t>Revitalisasi Penyuluh Pertanian</t>
  </si>
  <si>
    <t>VIII</t>
  </si>
  <si>
    <t>Operasional Vaksinasi dan Pengobatan Ternak</t>
  </si>
  <si>
    <t>Petani Dan Masyarakat</t>
  </si>
  <si>
    <t>IX</t>
  </si>
  <si>
    <t>Program Peningkatan Produksi Hasil Peternakan</t>
  </si>
  <si>
    <t xml:space="preserve"> Pengadaan Bibit ternak</t>
  </si>
  <si>
    <t>1.  Ayam</t>
  </si>
  <si>
    <t>2.  Itik/Entog/Bebek</t>
  </si>
  <si>
    <t>3. Babi</t>
  </si>
  <si>
    <t>4. Sapi</t>
  </si>
  <si>
    <t>5. Kambing</t>
  </si>
  <si>
    <t>Pembuatan Demplot Ternak ( Kandang Ternak )</t>
  </si>
  <si>
    <t>X</t>
  </si>
  <si>
    <t>Agats</t>
  </si>
  <si>
    <t>XI</t>
  </si>
  <si>
    <t>Peningkatan Ketahanan Pangan Perkebunan</t>
  </si>
  <si>
    <t>Operasional Kebun Dinas</t>
  </si>
  <si>
    <t>Kabupaten Asmat</t>
  </si>
  <si>
    <t>Pengembangan Tanaman Kelapa</t>
  </si>
  <si>
    <t>Pengembangan Tanaman Sagu</t>
  </si>
  <si>
    <t>Pengembangan Tanaman Kopi</t>
  </si>
  <si>
    <t>Jumlah</t>
  </si>
  <si>
    <t>Program Peningkatan Pembangunan Sistem</t>
  </si>
  <si>
    <t>Pelaporan Capaian Kinerja dan Keuangan</t>
  </si>
  <si>
    <t>Penyakit Ternak</t>
  </si>
  <si>
    <t xml:space="preserve">Program Pencegahan Dan Penanggulangan </t>
  </si>
  <si>
    <t>Pertanian</t>
  </si>
  <si>
    <t xml:space="preserve">Program Peningkatan Kesejahteraan Penyuluh </t>
  </si>
  <si>
    <t>Ternak</t>
  </si>
  <si>
    <t xml:space="preserve">Peningkatan Sumber Daya aparatur dan Petani </t>
  </si>
  <si>
    <t>PNS dan Petani ( Perkebunan )</t>
  </si>
  <si>
    <t xml:space="preserve">Program Peningkatan sumber Daya Aparatur </t>
  </si>
  <si>
    <t xml:space="preserve">Program Peningkatan Ketahanan Pangan </t>
  </si>
  <si>
    <t>PROGRAM / PROYEK / KEGIATAN</t>
  </si>
  <si>
    <t>VI</t>
  </si>
  <si>
    <t>Penyediaan Jasa Pemeliharaan dan Perizinan Kendaraan</t>
  </si>
  <si>
    <t>Dinas/Operasional</t>
  </si>
  <si>
    <t>Rapat- rapat Koordinasi dan Konsultasi</t>
  </si>
  <si>
    <t>Pengadaan Perlengkapan Gedung Kantor</t>
  </si>
  <si>
    <t>Pengadaan Peralatan Gedung Kantor</t>
  </si>
  <si>
    <t>IV</t>
  </si>
  <si>
    <t>Program Peningkatan Sarana dan Prasarana</t>
  </si>
  <si>
    <t>2. Durian</t>
  </si>
  <si>
    <t>Pengadaan Benih Tanaman Sayuran</t>
  </si>
  <si>
    <t>Pelatihan Dasar Penyuluh Pertanian</t>
  </si>
  <si>
    <t>Penyuluh Pertanian</t>
  </si>
  <si>
    <t>Perlengkapan Kantor BPP</t>
  </si>
  <si>
    <t>Pengadaan Mesin Parut Kelapa</t>
  </si>
  <si>
    <t>Pengadaan Mesin Parut Sagu</t>
  </si>
  <si>
    <t>Magang Budidaya Ternak Babi dan Itik</t>
  </si>
  <si>
    <t>Pelatihan Sumber Pangan Alternatif</t>
  </si>
  <si>
    <t>Optimasi lahan Padi</t>
  </si>
  <si>
    <t>Pembangunan Gudang Pangan</t>
  </si>
  <si>
    <t xml:space="preserve">Pembentukan dan Pembinaan Wadah Kelompok </t>
  </si>
  <si>
    <t>Tani Ternak dan Pemuda Tani Ternak</t>
  </si>
  <si>
    <t>Luar kab Asmat (Jayapura)</t>
  </si>
  <si>
    <t xml:space="preserve">Peningkatan Pengetahuan, Keterampilan Aparatur </t>
  </si>
  <si>
    <t>Peternakan</t>
  </si>
  <si>
    <t>Jayapura</t>
  </si>
  <si>
    <t>Pembangunan Pos Keswan</t>
  </si>
  <si>
    <t>APBN</t>
  </si>
  <si>
    <t>Penyediaan Bahan Logistik Kantor</t>
  </si>
  <si>
    <t>Penyediaan Barang Cetakan dan Penggadaan</t>
  </si>
  <si>
    <t xml:space="preserve">Peningkatan Kebun Dinas </t>
  </si>
  <si>
    <t>Akat dan Agats</t>
  </si>
  <si>
    <t>3. Mangga</t>
  </si>
  <si>
    <t>4. Nangka</t>
  </si>
  <si>
    <t>5. Sukun</t>
  </si>
  <si>
    <t>6. jeruk</t>
  </si>
  <si>
    <t>Bogor (Jabar)</t>
  </si>
  <si>
    <t>Sinkronisasi Dan Evalusi Program  Bid.Perkebunan</t>
  </si>
  <si>
    <t>Jakarta, Jayapura</t>
  </si>
  <si>
    <t>Pelatihan Petani Bokasi  dan pestisida Nabati</t>
  </si>
  <si>
    <t>Pertemuan Teknis Penyuluh Tingkat Kabupaten</t>
  </si>
  <si>
    <t xml:space="preserve">Rehab Gudang </t>
  </si>
  <si>
    <t>Rehab Lapangan Apel ( Tempat Parkir )</t>
  </si>
  <si>
    <t>Sinkronisasi, Evaluasi Program Peternakan</t>
  </si>
  <si>
    <t>Koordinasi dan Evaluasi Kesmavet</t>
  </si>
  <si>
    <t>TS 190</t>
  </si>
  <si>
    <t>VOLUME</t>
  </si>
  <si>
    <t>1 Paket</t>
  </si>
  <si>
    <t>2 Unit</t>
  </si>
  <si>
    <t>3 Unit</t>
  </si>
  <si>
    <t>1 Unit</t>
  </si>
  <si>
    <t>300 orang</t>
  </si>
  <si>
    <t>1.5 Ha</t>
  </si>
  <si>
    <t>10 Kampung</t>
  </si>
  <si>
    <t>50 Ha</t>
  </si>
  <si>
    <t>12 Kampung</t>
  </si>
  <si>
    <t>5 orang</t>
  </si>
  <si>
    <t>300 ekor</t>
  </si>
  <si>
    <t>1500 pohon</t>
  </si>
  <si>
    <t>88 ekor</t>
  </si>
  <si>
    <t>7. Pisang</t>
  </si>
  <si>
    <t>50 ekor</t>
  </si>
  <si>
    <t>10 orang</t>
  </si>
  <si>
    <t>PKK</t>
  </si>
  <si>
    <t>Kampung</t>
  </si>
  <si>
    <t>4 orang</t>
  </si>
  <si>
    <t>2 Kampung</t>
  </si>
  <si>
    <t>KABUPATEN ASMAT TAHUN 2017</t>
  </si>
  <si>
    <t>USULAN PROGRAM/KEGIATAN TAHUN 2018</t>
  </si>
  <si>
    <t xml:space="preserve">Distrik Ayib (Kawet, Tamor, Comoro, Airo Ero, Sato Yod), Distrik Der Komor </t>
  </si>
  <si>
    <t xml:space="preserve">(Amagais, Amkai, Ero Saman, Yamkap), Distrik Betcbamu (Youw, Biwar Laut, </t>
  </si>
  <si>
    <t>Atambuts, Warkai, Desep), Distrik Atsj (Ambisu, Cewyemnew, Atsy, Bakasei, Bine</t>
  </si>
  <si>
    <t xml:space="preserve">Bipin, Sogoni, Yasiuw, Amanamkai), Distrik Kopay (Senipit, Haiyaram, Kaipom, </t>
  </si>
  <si>
    <t>Distrik Ayib(Tamor, Sato Yod), Distrik Der Komor (Yamkap), Distrik Atsj(Ambisu,</t>
  </si>
  <si>
    <t>Distrik Ayib (Tamor, Comoro, Sato Yod), Distrik Betcbamu (Warkai, Desep),</t>
  </si>
  <si>
    <t xml:space="preserve">Distrik Atsj (Ambisu,Cewyemnew, Atsj, Bakasei, Bine, Bipin, Sogoni, Yasiw, </t>
  </si>
  <si>
    <t xml:space="preserve">Distrik Ayib (Tamor), Distrik Atsj (Ambisu, Cewyemnew, Atsj, Bakasei, </t>
  </si>
  <si>
    <t xml:space="preserve">Distrik Betcbamu (Warkai, Desep), Distrik Atsj (Ambisu, Cewyemnew, Atsj, </t>
  </si>
  <si>
    <t xml:space="preserve">Distrik Der Komor (Yamkap), Distrik Atsj (Ambisu, Cewyemnew, Atsj, Bakasei, </t>
  </si>
  <si>
    <t>8. Matoa</t>
  </si>
  <si>
    <t>Distrik Ayib (Sato Yod)</t>
  </si>
  <si>
    <t>9. Jambu</t>
  </si>
  <si>
    <t xml:space="preserve">Distrik Der komor (Yamkap), Distrik Betcbamu (Youw, Biwar laut, Atambuts, </t>
  </si>
  <si>
    <t xml:space="preserve">Omanesep, Warkai, Desep), Distrik Atsj (Ambisu, Cewyemnew, Atsy, Bakasei, </t>
  </si>
  <si>
    <t xml:space="preserve">Bine, Bipin, Sogoni, Yasiw), Distrik Kopay (Sanem, Senepit, Haiyaram, Kaipom, </t>
  </si>
  <si>
    <t>Distrik Kopay (Aikut)</t>
  </si>
  <si>
    <t>Distrik Ayib (Comoro, Airo ero), Distrik Der Komor (Yamkap), Distrik Betcbamu (</t>
  </si>
  <si>
    <t>Youw, Biwar laut, Atambuts, Omanesep, Warkai, Desep), Distrik Akat (Ayam,</t>
  </si>
  <si>
    <t>Distrik Ayib (Kawet, Mausi, Comoro, Airo ero, Sato Yod), Distrik Der Komor (</t>
  </si>
  <si>
    <t xml:space="preserve">Amanamkai), Distrik Kopay (Sanem, Senepit, Haiyaram, Kaipom, Sasime, Wagasu, </t>
  </si>
  <si>
    <t xml:space="preserve">Aikut, Airo Sapen, Kawem, Hahare), Distrik Akat (Yuni), Distrik Awyu (Sohomane, </t>
  </si>
  <si>
    <t xml:space="preserve">Bayiwpinam, Yuni), Distrik Kopay (Sanem, Senepit, Haiyaram, Kaipom, Sasime, </t>
  </si>
  <si>
    <t xml:space="preserve">Sasime, Wagasu, Aikut, Airo Sapen, Kawem, Hahare), Distrik Akat (Bayiwpinam, </t>
  </si>
  <si>
    <t xml:space="preserve">Yuni, Manep, Cumnew), Distrik Awyu (Yerfum, Sagare, Wagi), Distrik Koroway </t>
  </si>
  <si>
    <t xml:space="preserve">Buluanop ( Banum, Kapayap III, Amakot, Ayak, Ujung Batu), Distrik Pulau Tiga </t>
  </si>
  <si>
    <t xml:space="preserve">(Yakapis, weo, Nakai, Kapi, Fumiripits, Esmapan, Eroko, As, Aou, Aoap), Distrik </t>
  </si>
  <si>
    <t xml:space="preserve">Suru-suru ( Linduk, Koba, Katalina, besika, Ajin, Tii) Distrik Pulau Tiga (Yahui, </t>
  </si>
  <si>
    <t xml:space="preserve">Hainam, Eseib, Bawor), Distrik Kolf Brasa (Pirabanak, Foutu Brasa, Patipi, Bumu, </t>
  </si>
  <si>
    <t xml:space="preserve">Bakasei, Bine, Bipin, Sogoni, Yasiw, Amanamkai), Distrik Koroway Buluanop  </t>
  </si>
  <si>
    <t xml:space="preserve">(Banum), Distrik Pantai Kasuari (Yahui, Yagamit, Seramit, Sarmafo, Bawor), </t>
  </si>
  <si>
    <t xml:space="preserve">Distrik Awyu (Yerfum, Yefu), Distrik koroway Buluanop (Banum, Kapayap III, </t>
  </si>
  <si>
    <t xml:space="preserve">Amakot, Ayak, Ujung Batu), Distrik Paintai Kasuari (Seramit), Distrik Kolf Brasa </t>
  </si>
  <si>
    <t xml:space="preserve">Cewyemnew, Atsj, Bakasei, Bine, Bipin, Sogoni, Yasiw, Amanamkai), Distrik Pantai </t>
  </si>
  <si>
    <t xml:space="preserve">Bine, Bipin, Sogoni, Yasiw, Amanamkai), Distrik Awyu (Yerfum, Yefu), Distrik </t>
  </si>
  <si>
    <t xml:space="preserve">Koroway Buluanop (Nagatun), Distrik Pantai Kasuari (Yahui, Yagamit, Seramit, </t>
  </si>
  <si>
    <t xml:space="preserve">Sarmafo, Sanapai, Hainam), Distrik Kolfbrasa (Foutu Brasa, Wautu Kolob, </t>
  </si>
  <si>
    <t>Distrik Ayib (Tamor), Distrik Awyu (Yerfum)</t>
  </si>
  <si>
    <t xml:space="preserve">Waijen, Bautu Katnau, Wautu Kolob, Pepera), Distrik Joutu (Daikot, Bor, Somnak, </t>
  </si>
  <si>
    <t xml:space="preserve">Vakam, Vakam II, Dekamer, Wabak), Distrik Safan (Tareo, Saman, Simsagar, </t>
  </si>
  <si>
    <t xml:space="preserve">(Foutu Brasa, Bautu Katnau, Wautu Kolob, Pepera), Distrik Joutu (Daikot, Bor, </t>
  </si>
  <si>
    <t xml:space="preserve">Kasuari, (Yahui, Yagamit, Sarmafo, Sanapai, Hainam), Kampung Joutu ( Daikot, Bor, </t>
  </si>
  <si>
    <t xml:space="preserve">Somnak, Vakam, Vakam II, Dekamer, Wabak),  Distrik Safan ( Semendoro, </t>
  </si>
  <si>
    <t xml:space="preserve">Amanamkai), Distrik Pantai Kasuari (Seramit, Sanapai), Distrik Safan ( Semendoro, </t>
  </si>
  <si>
    <t xml:space="preserve">Primapun, Kairin, Semendoro, Santanbor, Emene, Yaptambor), Distrik Jetsy </t>
  </si>
  <si>
    <t xml:space="preserve">(Amborep, Pau, Sesakam, Akamar, Birak, Dawer, Katew), Distrik Suator (Binam, </t>
  </si>
  <si>
    <t xml:space="preserve">Somnak, Vakam, Vakam II, Dekamer, Wabak), Distrik Suator (Bubis), </t>
  </si>
  <si>
    <t xml:space="preserve">Binam sain), Distrik Safan ( Semendoro, Yaptambor), Distrik Suator (Emnam, </t>
  </si>
  <si>
    <t>Sasime, Wagasu, Aikut, Airo Sapen, Kawem, Hahare),Distrik Akat (Ayam),Distrik</t>
  </si>
  <si>
    <t xml:space="preserve">Awyu (Sohomane,Yerfum,Sagare,Yefu,Wagi,Suagai),Distrik Koroway Buluanp </t>
  </si>
  <si>
    <t>(Mabul,Nagatun,Banum,Kapayap III,Amakot,Ayak,Ujung Batu),Distrik Pulau Tiga</t>
  </si>
  <si>
    <t>(Yakapis,Weo,Nakai,Kapi,Fumiripits,Esmapan,Eroko,As,Aou,Aoap),Distrik Pantai</t>
  </si>
  <si>
    <t>Kasuari (Yahui,Hainam), Distrik Kolfbrasa (Pirabanak,Patipi,Bumu,Waijen,Bautu</t>
  </si>
  <si>
    <t>Katnau,Wautu Kolof ), Distrik Joutu (Daikot,Bor,Somnak,Vakam II,Wabak,Dekamer)</t>
  </si>
  <si>
    <t>Distrik Safan (Tareo,Semendoro,Santambor,Sanam)Distrik Jetsy (Amborep,Pau,</t>
  </si>
  <si>
    <t>Distrik Der Koumur (Amaru),Distrik Safan (Simsagar)</t>
  </si>
  <si>
    <t xml:space="preserve">Emnam, Jinak, Waganu II), Distrik Sawa Erma (Er, Erma, Bu, Pupis, Mumugu I, </t>
  </si>
  <si>
    <t xml:space="preserve">Sesakam,Akamar,Birak,Dawer,Warse,Katew), Distrik Sawa Erma (Sawa, Er, Erma, </t>
  </si>
  <si>
    <t>mumugu II), Distrik Aswy (Bagair), Distrik Fayit (Sayoa), Distrik Joerat (Yufri, Yamas)</t>
  </si>
  <si>
    <t>Wagasu, Aikut, Airo Sapen, Kawem, Hahare), Distrik Awyu (Suagai), Distrik Koroway</t>
  </si>
  <si>
    <t>Buluanop (Mabul, Nagatun, Banum, Kapayap III, Amakot, Ayak, Ujung Batu), Distrik</t>
  </si>
  <si>
    <t xml:space="preserve">Suru-suru (Linduk, Katalina, Jifak, Hulam, Tii), Distrik Pantai Kasuari (Yahui, Yagamit, </t>
  </si>
  <si>
    <t xml:space="preserve">Seramit, Sarmafo, Hainam, Kamur, Bawor), Distrik KolfBrasa (Pirabanak, Patipi, Bamu, </t>
  </si>
  <si>
    <t xml:space="preserve">Bautu Katnau, Wautu Kolob, Ternak Ayam), Distrik Joutu (Daikot, Bor, Somnak, </t>
  </si>
  <si>
    <t xml:space="preserve">Vakam, Vakam II, Dekamer, Wabak), Distrik Safan (Tareo, Aworket, Bayun, Kairin, </t>
  </si>
  <si>
    <t xml:space="preserve">Semendoro, Itarsok Sanem), Distrik Jetsy (Amborep, Pau, Sesakam, Akamar, Dawer, </t>
  </si>
  <si>
    <t xml:space="preserve">Warse, Katew), Distrik Suator (Binam, Wagasu, Waganu II, Bubis, Soray), Distrik </t>
  </si>
  <si>
    <t>Sawa Erma (Sawa, Er, Erma, Bu, Agani, Sauti, Mumugu I, Mumugu II), Distrik Fayit (</t>
  </si>
  <si>
    <t xml:space="preserve">Yawas), Distrik Aswy (Ainamsato, Kagas, Bagair, Amaita, Akantapak, Tauro, Piramat, </t>
  </si>
  <si>
    <t xml:space="preserve">yerfum, Sagare, Yefu, Wagi), Distrik Pantai Kasuari (Yagamit, Sarmafo, Sanapai, </t>
  </si>
  <si>
    <t>Hainam, Kamur), Distrik Kolf Brasa (Bautu Katnau, Wautu Kolob), Distrik Joutu (</t>
  </si>
  <si>
    <t xml:space="preserve">Daikot, Bor, Somnak, Vakam, Vakam II, Dekamer, Wabak), Distrik Safan (Tareo, </t>
  </si>
  <si>
    <t xml:space="preserve">Aworket, Bayun, Semendoro, Santanbor, Yaptambor, Itarsok, Sanem), Distrik Jetsy </t>
  </si>
  <si>
    <t xml:space="preserve">(Amborep, Pau, Sesakam, Akamar, Dawer, Katew), Distrik Suator (Burbis, Karbis, </t>
  </si>
  <si>
    <t xml:space="preserve">Sayoa, Pirien, Ocenep, Nanai, Kayapis, Isar, Bora, Biopis, Ais, Basim, Bakyor, Waras, </t>
  </si>
  <si>
    <t xml:space="preserve">Soray), Distrik Sawa Erma (Er, Agani, Mumugu I), Distrik Fayit (Sayoa, Pirien, </t>
  </si>
  <si>
    <t xml:space="preserve">Ocenep, Nanai, Kayapis, Isar, Bora, Biopis, Ais, Basim, Bakyor, Waras, Yawas), </t>
  </si>
  <si>
    <t xml:space="preserve">Distrik Aswy (Ainamsato, Mapane, Kagas, Bagair, Amaita, Akantapak, Tauro, </t>
  </si>
  <si>
    <t xml:space="preserve">Distrik Ayib (Kawet, Mausi, Comoro, Airo Ero, Sato Yod), Distrik Der komor (Amaru, </t>
  </si>
  <si>
    <t>Yamkap), Distrik Betcbamu (Atambuts, Omanesep, Warkai, Desep), Distrik Atsj (</t>
  </si>
  <si>
    <t xml:space="preserve">Ambisu, Cewyemnew, Atsy, Bakasei, Bine, Bipin, Sogoni, Yasiuw, Amanamkai), </t>
  </si>
  <si>
    <t xml:space="preserve">Distrik Kopay (Sanem, Senipit Haiyaram, Kaipom, Sasime, Wagasu, Aikut, Aero </t>
  </si>
  <si>
    <t xml:space="preserve">Sapen, Kawem, Hahare), Distrik Akat (Bayiwpinam, Yuni), Distrik Awyu (Sohomane, </t>
  </si>
  <si>
    <t xml:space="preserve">Sagare, Yefu, Wagi), Distrik Koroway Buluanop (Mabul, Nagatun, Banum, Kapayap III, </t>
  </si>
  <si>
    <t xml:space="preserve">Amakot, Ayak, Ujung Batu), Distrik Suru-suru (Sagapu, Suru, See, Linduk, Laluk, Koba, </t>
  </si>
  <si>
    <t xml:space="preserve">Kebikduk, Katalina Jifak Hulam, Hom-hom, Besika, Berimono, Asgun, Ajin, Yensuku, </t>
  </si>
  <si>
    <t>Tii, Salbik), Distrik Pantai Kasuari (Yahui, Seramit, Sarmafo, Hainam, Kamur), Distrik</t>
  </si>
  <si>
    <t xml:space="preserve">Kolf Brasa (Bumu, Waijen, Binam Sain, Pepera),  Distrik Joutu (Daikot, Bor, Somnak, </t>
  </si>
  <si>
    <t xml:space="preserve">Vakam, Vakam II, Dekamer, Wabak), Distrik Safan (Bayun, Semendoro, Santanbor, </t>
  </si>
  <si>
    <t xml:space="preserve">Yaptambor, Itarsok, Sanem), Distrik Jetsy (Amborep, Pau, Sesakam, Akamar, Dawer, </t>
  </si>
  <si>
    <t>Katew), Distrik Suator (Binam, Emnam, Wowi, JinakBubis, Soray), Distrik Sawa Erma (</t>
  </si>
  <si>
    <t>Sawa, Erma, Sona, pupis), Distrik Safan (Kayapis, Isar, Basim, Bakyor), Distrik Aswy (</t>
  </si>
  <si>
    <t xml:space="preserve">Distrik Kopay (Sanem), Distrik Koroway Buluanop (Mabul, Banum), Distrik Pantai </t>
  </si>
  <si>
    <t xml:space="preserve">Distrik Awyu (Sohomane), Distrik Koroway Buluanop (Mabul), Distrik Pantai Kasuari </t>
  </si>
  <si>
    <t xml:space="preserve">(Hainam), Distrik Kolf Brasa (Pirabanak), Distrik Joutu (Daikot, Bor, Somnak, Vakam, </t>
  </si>
  <si>
    <t xml:space="preserve">Kasuari (Hainam), Distrik Joutu (Daikot, Bor, Somnak, Vakam, Vakam II, Dekamer, </t>
  </si>
  <si>
    <t>Wabak), Distrik Safan (Tareo), Distrik Jetsy (Amborep), Distrik Suator (Jinak)</t>
  </si>
  <si>
    <t xml:space="preserve">Vakam II, Dekamer, Wabak), Distrik Suator (Jinak, Bubis, Soray), Distrik Aswy </t>
  </si>
  <si>
    <t xml:space="preserve">(Mapane, Piramat), </t>
  </si>
  <si>
    <t>Simsagar</t>
  </si>
  <si>
    <t>Sona, Bu, Agani, Pupis, Sauti, Mumugu I, Mumugu II), Distrik Agats (Beriten,Bis Agats,</t>
  </si>
  <si>
    <t>Dinas Tanaman Pangan dan Pertanian</t>
  </si>
  <si>
    <t xml:space="preserve">Distrik Atsj (Ambisu, Cewyemnew, Atsy, Bakasei, Bine, Bipin, Sogoni, Yasiuw, </t>
  </si>
  <si>
    <t>Distrik Atsj (Amanamkai)</t>
  </si>
  <si>
    <t xml:space="preserve">Distrik Suru-suru (Hom-Hom, Besika), </t>
  </si>
  <si>
    <t xml:space="preserve">Distrik Suru-suru (Hom-Hom, Besika), Distrik Safan (Simsagar, Primapun, Kairin, </t>
  </si>
  <si>
    <t xml:space="preserve">Distrik Agats (Kaye), Distrik Siret (Awok, Damen, Fos, Kaimo, Waganu, Yaosakor), </t>
  </si>
  <si>
    <t xml:space="preserve">Mbait,Bow,Saw), Distrik Siret (Awok, Biwar Darat, Damen, Fos, Kaimo, Sakor, </t>
  </si>
  <si>
    <t xml:space="preserve">Yaptambor, Itarsok), Distrik Suator (Jinak, Soray), Distrik Siret (Awok, Fos, Kaimo, </t>
  </si>
  <si>
    <t xml:space="preserve">Bagair, Amaita, Akantapak, Wiyar, Bawus), Distrik Agats (Bis Agats,Mbait), Distrik </t>
  </si>
  <si>
    <t xml:space="preserve">Bawus), Distrik Agats (Bis Agats,Mbait,Bow,Saw), Distrik Siret (Awok, Kaimo, Sakor,  </t>
  </si>
  <si>
    <t>Piramat, Bawus), Distrik Agats (Bis Agats,Mbait,Bow,Saw), Distrik Siret (Kaimo),</t>
  </si>
  <si>
    <t>Yaptambor, Sanem), Distrik Suator (Bubis), Distrik Fayit (kayapis), Distrik Siret (</t>
  </si>
  <si>
    <t>30 Kampung</t>
  </si>
  <si>
    <t>Aparat dan Petani Ternak</t>
  </si>
  <si>
    <t>Peralatan Pengujian Bahan Pangan Asal Hewani</t>
  </si>
  <si>
    <t>9 Unit</t>
  </si>
  <si>
    <t>Sarana dan Prasarana Kesehatan (Long Boat)</t>
  </si>
  <si>
    <t xml:space="preserve">Pelatihan Petugas Paramedis Keswan &amp; Petugas </t>
  </si>
  <si>
    <t>Laboratorium Keswan</t>
  </si>
  <si>
    <t>4 Orang</t>
  </si>
  <si>
    <t xml:space="preserve"> Distrik Atsj (Ambisu, Cewyemnew, Atsy, Bakasei, Bine, Bipin, Sogoni, Yasiuw,</t>
  </si>
  <si>
    <t xml:space="preserve">Amaru), Distrik Betcbamu (Youw, Atambuts, Omanesep, Warkai, Desep), </t>
  </si>
  <si>
    <t>(Wiyar, Kagas), Betcbamu (Atambuts), Distrik Fayit (Bora)</t>
  </si>
  <si>
    <t xml:space="preserve">Pelatihan Pengolahan Bibit Ternak yang Didistribusikan </t>
  </si>
  <si>
    <t>Kepada Masyarakat</t>
  </si>
  <si>
    <t xml:space="preserve">Distrik Aswi (Wiyar, Kagas), Distrik Kolf Brasa (Wabak), Distrik Suator (Karbis), </t>
  </si>
  <si>
    <t xml:space="preserve">Distrik Ayib (Kawet), Distrik Pantai Kasuari (Bawor, Kamur), Distrik Aswi </t>
  </si>
  <si>
    <t>Distrik Sawa Erma (Mumugu II), Distrik Suru-suru (Koba), Distrik Koroway Buluanop (</t>
  </si>
  <si>
    <t xml:space="preserve">Banum), Distrik Safan (Tareo), Distrik Kopay (Kaipom), Distrik Betcbamu (Atambuts), </t>
  </si>
  <si>
    <t xml:space="preserve">Distrik Fayit (Bora), Distrik Ayib (Kawet), </t>
  </si>
  <si>
    <t>Peningkatan Teknologi Agribisnis Peternakan</t>
  </si>
  <si>
    <t>Distrik Agats (Per,Ewer), Distrik Unir Sirau (Komor),Distrik Sawa Erma (Erma),Distrik</t>
  </si>
  <si>
    <t>Akat (Ayam), Distrik Unirsirau (Komor)</t>
  </si>
  <si>
    <t>Monitoring Penyebaran Bantuan Ternak</t>
  </si>
  <si>
    <t>Pelatihan Petugas Pemeriksaan Daging</t>
  </si>
  <si>
    <t>Malang</t>
  </si>
  <si>
    <t>6 Orang</t>
  </si>
  <si>
    <t>Distrik Sawa Erma ( Mumugu), Distrik Unirsirau (Komor), Distrik Sirets (Waganu II),</t>
  </si>
  <si>
    <t>Distrik Betcbamu (Desep), Distrik Joerat (Onavi), Distrik Pantai Kasuari (Yahui),</t>
  </si>
  <si>
    <t>Distrik Suru-Suru (Sagapu), Distrik Agats (Per), Distrik Awyu (Wagi),Distrik Safan</t>
  </si>
  <si>
    <t>(Itarsok), Distrik Koroway Buluanop (Amakaot), Distrik Akat (fakan)</t>
  </si>
  <si>
    <t>300 Orang</t>
  </si>
  <si>
    <t xml:space="preserve">Pelatihan Budidaya Ternak </t>
  </si>
  <si>
    <t>Distrik Aswi (Mapane), Distrik Fayit (Ais), Distrik Suru-Suru (Jifak), Distrik Unirsirau</t>
  </si>
  <si>
    <t>(Munu), Distrik Korowai Buluanop (Banum), Distrik Kolfbrasa (Bumu), Distrik Suator</t>
  </si>
  <si>
    <t>(Jinak), Distrik Ayib (Kawet), Distrik Atsj ( Bakase), Distrik Kopay ( Wagasu)</t>
  </si>
  <si>
    <t xml:space="preserve">Pengembangan  Budidaya Ayam Kampung pada </t>
  </si>
  <si>
    <t>kelompok PKK</t>
  </si>
  <si>
    <t xml:space="preserve">Distrik Agats (Ewer, bis Agats), Distrik Jetsy (Dawer), Distrik Ayip (Kawet), Distrik </t>
  </si>
  <si>
    <t>Atsj (Cewyamew)</t>
  </si>
  <si>
    <t>5 Kelompok</t>
  </si>
  <si>
    <t>Distrik Agats (Ewer), Distrik Unir Sirau (Komor), Distrik Akat (Simini), Distrik Atsj (</t>
  </si>
  <si>
    <t xml:space="preserve">Bipim), Distrik Ayip (Comoro), Distrik Suru-suru (Tomor), Distrik Siret (Sakor), </t>
  </si>
  <si>
    <t>Distrik Atsj (Katew), Distrik Betcbamu (You), Distrik Suator (Wowi)</t>
  </si>
  <si>
    <t>10 orang  Petani</t>
  </si>
  <si>
    <t>Peningkatan Sarana dan Media Penyuluhan Peternakan</t>
  </si>
  <si>
    <t>DTPP</t>
  </si>
  <si>
    <t>Peningkatan Pengetahuan Penyuluh Tentang Peternakan</t>
  </si>
  <si>
    <t>PPL</t>
  </si>
  <si>
    <t>80 Orang</t>
  </si>
  <si>
    <t xml:space="preserve">Obat-obatan dan peralatan Kesehatan Ternak </t>
  </si>
  <si>
    <t>(Alat Pengujian)</t>
  </si>
  <si>
    <t>Distrik Atsj (Yasiuw,Bakasei), Distrik Auwyu (Yefu), Distrik Der Koumur (Yamkap)</t>
  </si>
  <si>
    <t>Distrik Unirsirau (Komor,Par), Distrik Joerat (Yufri,Yaun)</t>
  </si>
  <si>
    <t>Pengembangan Tanaman Umbi - Umbian</t>
  </si>
  <si>
    <t>20 Ha</t>
  </si>
  <si>
    <t>Distrik Pantai Kasuari (Bawor), Distrik Kolfbrasa (Auban,Butu Katnau), Distrik</t>
  </si>
  <si>
    <t>Korowai Buluanop (Ayak), Distrik Suator (Karbis,Waganu II), Distrik Atsj (Bine)</t>
  </si>
  <si>
    <t>Distrik Pulau Tiga (Weo,Eroko), Distrik Suru-Suru ( Berimono)</t>
  </si>
  <si>
    <t>Pengembangan Tanaman Palawija</t>
  </si>
  <si>
    <t>Demplot Tanaman Palawija</t>
  </si>
  <si>
    <t>Suru-Suru)</t>
  </si>
  <si>
    <t>Pelatihan Budidaya Tanaman Palawija</t>
  </si>
  <si>
    <t>5 Ha</t>
  </si>
  <si>
    <t>Pelatihan Penanganan Pasca Panen Dan Pengolahan</t>
  </si>
  <si>
    <t>Hasil Pertanian</t>
  </si>
  <si>
    <t>Distrik Akat (Ayam), Distrik Betcbamu (Omanesep), Distrik Sirets ( Biwar Darat,</t>
  </si>
  <si>
    <t>Damen), Distrik Aswy ( Bagair)</t>
  </si>
  <si>
    <t>150 Orang</t>
  </si>
  <si>
    <t xml:space="preserve">Program Peningkatan Sumber Daya Aparatur PNS </t>
  </si>
  <si>
    <t>Dan Petani Tanaman Pangan</t>
  </si>
  <si>
    <t>Pelatihan Petugas Penagkar Benih Tanaman Padi</t>
  </si>
  <si>
    <t>Sukamandi</t>
  </si>
  <si>
    <t>8 Oramg</t>
  </si>
  <si>
    <t>Pertemuan Teknis Bidang Tanaman Pangan</t>
  </si>
  <si>
    <t>Sinkronisasi dan Evaluasi Program Tanaman Pangan</t>
  </si>
  <si>
    <t>3 Orang</t>
  </si>
  <si>
    <t>XII</t>
  </si>
  <si>
    <t>XIII</t>
  </si>
  <si>
    <t>Distrik Unir Sirau (Komor, Abamu, Amor, Ayir, Berip, Jipawer, Munu, Warer)</t>
  </si>
  <si>
    <t xml:space="preserve">Waganu, Yaosakor), Distrik Unir Sirau (Komor, Abamu, Berip, Jipawer, Munu, Paar, </t>
  </si>
  <si>
    <t>Warer)</t>
  </si>
  <si>
    <t>Waganu, Yaosakor), Distrik Unir Sirau (Amor, Paar)</t>
  </si>
  <si>
    <t>Yaptambor, Itarsok), Distrik Siret (Sakor, Yaosakor), Distrik Unir Sirau (Amor, Paar)</t>
  </si>
  <si>
    <t>Waganu, Yaosakor), Distrik Unir Sirau (Komor, Abamu, Jipawer, Warer)</t>
  </si>
  <si>
    <t xml:space="preserve">Siret (Awok, Biwar Darat, Damen, Fos, Sakor,  Waganu, Yaosakor), Distrik Unir Sirau </t>
  </si>
  <si>
    <t>(Komor, Abamu, Ayir, Berip, Jipawer, Munu, Warer)</t>
  </si>
  <si>
    <t>50 Pohon</t>
  </si>
  <si>
    <t>100 pohon</t>
  </si>
  <si>
    <t xml:space="preserve">Amanamkai), Distrik Awyu (Wagi), Distrik Sawa Erma (Bu, Sauti), Distrik Fayit </t>
  </si>
  <si>
    <t>(Kayapis), Distrik Unir Sirau (Komor, Amor)</t>
  </si>
  <si>
    <t>30 Ha</t>
  </si>
  <si>
    <t>Pengembangan Tanaman Hortikultura</t>
  </si>
  <si>
    <t>Distrik Agats (Kaye, Mbait, Yepem, Syuru), Distrik Akat (Ayam, Cumnew)</t>
  </si>
  <si>
    <t>6 Ha</t>
  </si>
  <si>
    <t xml:space="preserve">Pelatihan Pengendalian Hama Penyakit Tanaman </t>
  </si>
  <si>
    <t>Hortikultura ( Sayuran )</t>
  </si>
  <si>
    <t>Distrik Agats (Kaye, Syuru, Mbait, Yepem), Distrik Akat (Ayam, Cumnew)</t>
  </si>
  <si>
    <t>6 Kampung</t>
  </si>
  <si>
    <t>Pelatihan Petani Tanaman Hortikultura</t>
  </si>
  <si>
    <t>Distrik Agats (Ewer, uwus, Bow), Distrik Siret (Damen, Biwar Darat), Distrik Akat (</t>
  </si>
  <si>
    <t>Beco, Yuni), Distrik Unir Sirau (Komor, Amor, Birip, Ayir)</t>
  </si>
  <si>
    <t>Distrik Pulau Tiga (Kapi),  Distrik Sawa Erma (Sona), Distrik Agats (Bow)</t>
  </si>
  <si>
    <t>Distrik Safan (Emene), Distrik Safan (Tareo)</t>
  </si>
  <si>
    <t>Magang Petani Pembuatan Gula Sirup Cair</t>
  </si>
  <si>
    <t>Distrik Kolf Brasa (Bautu Katnau, Wautu Kolob, pepera, Sipanap), Distrik Joutu (</t>
  </si>
  <si>
    <t>Karbis, Bubis, Wowi, Soray), Distrik Siret (Awok, Kaimo),</t>
  </si>
  <si>
    <t>Biwar Darat, Sakor), Distrik Ayib (Tamor), Distrik Akat (Manep), Distrik Joerat (</t>
  </si>
  <si>
    <t xml:space="preserve">Onavai), Distrik Der Komor (Amkai), Distrik Betcbamu (Omanesep, Desep), Distrik </t>
  </si>
  <si>
    <t xml:space="preserve">Fayit (Kayapis), Distrik Pantai Kasuari (Sanapai), Distrik Atsj (Bakase), </t>
  </si>
  <si>
    <t>Distrik Pulau Tiga (Kapi), Distrik Kopay (Sinipit, Aero Sapen, Kawem), Distrik Joerat (</t>
  </si>
  <si>
    <t>Omor, Onavai)</t>
  </si>
  <si>
    <t xml:space="preserve">Distrik Suru-suru (Jifak, Dumaten), Distrik Suator (Waganu II, Somnak), Distrik kolf </t>
  </si>
  <si>
    <t xml:space="preserve">Brasa (Binamzain), Distrik Koroway Buluanop (mabul), </t>
  </si>
  <si>
    <t>Pemeliharaan Tanaman kopi</t>
  </si>
  <si>
    <t xml:space="preserve">Pemeliharaan Tanaman Kelapa </t>
  </si>
  <si>
    <t xml:space="preserve">Distrik Safan (Aworket, Simsagar, Tareo, Emene), Distrik Fayit (Ocenep, Pirien), Distrk </t>
  </si>
  <si>
    <t>Joerat (Omor), Distrik Ayib (Kawet, Mausi), Distrik Jetsy (Warse, Katew), Distrik Agats</t>
  </si>
  <si>
    <t xml:space="preserve">(Uwus, Bow, Bismam), Distrik Siret (Yaosakor, Sakor), Distrik Betcbamu (Pirpis, Biwar </t>
  </si>
  <si>
    <t>laut), Distrik pulau Tiga (Kapi, Nakai)</t>
  </si>
  <si>
    <t>2 Ha</t>
  </si>
  <si>
    <t xml:space="preserve">Distrik Awyu (Yefu, Wagi), Distrik Agats (Per, Yepem, Saw, Bow, Ewer, Uwus),  </t>
  </si>
  <si>
    <t>Distrik Joerat (Omor, Onavai, Yaun, Yufri), Distrik Kolf Brasa (Auban, Kapayap I)</t>
  </si>
  <si>
    <t>150 Ha</t>
  </si>
  <si>
    <t xml:space="preserve">Aparat </t>
  </si>
  <si>
    <t>23 Distrik</t>
  </si>
  <si>
    <t>115 petani</t>
  </si>
  <si>
    <t>7 orang</t>
  </si>
  <si>
    <t>Pengadaan Lahan Untuk Kaji Terap,luas 0,25</t>
  </si>
  <si>
    <t>Rehab Kantor BPP</t>
  </si>
  <si>
    <t>Pelatihan Kelompok Tani (Mandiri pangan)</t>
  </si>
  <si>
    <t>0.25 Ha</t>
  </si>
  <si>
    <t>4 Buah</t>
  </si>
  <si>
    <t>4 Unit</t>
  </si>
  <si>
    <t>Pembangunan Rumah Petugas Kopel Tipe 72 M2</t>
  </si>
  <si>
    <t xml:space="preserve">Distrik Suru-Suru (Jifak), Distrik Atsj (Sogoni,Bine),Distrik Korowai Buluanop </t>
  </si>
  <si>
    <t>(Mabul)</t>
  </si>
  <si>
    <t xml:space="preserve">Distrik Suator (Burbis,Jinak), Distrik Joutu (Fakam I), Distrik Suru-Suru (Dumaten </t>
  </si>
  <si>
    <t xml:space="preserve">Distrik Suator (Burbis), Distrik Kolfbrasa ( Ulakin,Waijens), Distrik Korowai </t>
  </si>
  <si>
    <t>Distrik Suru-Suru (Jifak), Distrik Kolfbrasa (Bumu), Distrik Pulau Tiga (Fumiripits,</t>
  </si>
  <si>
    <t xml:space="preserve">Oap) Distrik Auwyu (Sohomane,Yerfum), Distrik Ayib (Mausi,Comoro), </t>
  </si>
  <si>
    <t>Distrik Sawa Erma (Agani), Distrik Korowai Buluanop ( Mabul)</t>
  </si>
  <si>
    <t xml:space="preserve">Distrik Awyu (Sohomane), Distrik Koroway Buluanop (Nagatum), Distrik Agats </t>
  </si>
  <si>
    <t xml:space="preserve">(Bow), Distrik Atsj (Sogoni), Distrik betcbamu (You), Distrik Pantai Kasuari </t>
  </si>
  <si>
    <t xml:space="preserve">(Sarmafo), Distrik Kolf Brasa (Bumu), Distrik Pulau Tiga (Weo),  </t>
  </si>
  <si>
    <t>Distrik Aswi (Mapane), DistrikSuru-suru (Hom-Hom)</t>
  </si>
  <si>
    <t xml:space="preserve">Daikot, Bor, Somnak, Vakam, Vakam II, Dekamer, Wabak), Distrik Suator </t>
  </si>
  <si>
    <t xml:space="preserve">(Binam, Jinak, Bubis, Soray), Distrik Siret (Awok, Fos, Kaimo, Waganu, </t>
  </si>
  <si>
    <t>Yaosakor), Distrik Unir Sirau (Amor, Paar)</t>
  </si>
  <si>
    <t xml:space="preserve">Distrik Pulau Tiga (Nakai), Distrik Joutu (Bor), Distrik Aswy (Mapane), </t>
  </si>
  <si>
    <t xml:space="preserve">Distrik Awyu (Suagai), Distrik Koroway Buluanop (Ujung Batu), Distrik Akat </t>
  </si>
  <si>
    <t>Distrik Safan (Tareo)</t>
  </si>
  <si>
    <t>(Buetkwar), Distrik Jetsy (Dawer), Distrik Siret (Biwar Darat), Distrik Betcbamu</t>
  </si>
  <si>
    <t xml:space="preserve">Bine, Bipin, Sogoni, Yasiw, Amanamkai), Sawa Erma (Mumugu I, Mumugu II), </t>
  </si>
  <si>
    <t>Distrik Unir Sirau (Abamu, Warer, Jipawer), Distrik Safan (Itarsok)</t>
  </si>
  <si>
    <t xml:space="preserve">Distrik Akat (Beco), Distrik Betcbamu (Omanesep), Distrik Ayip (Kawet), </t>
  </si>
  <si>
    <t xml:space="preserve">Distrik Siret  Distrik Safan (Semendoro), Distrik Kopay (Hahare), Distrik  </t>
  </si>
  <si>
    <t xml:space="preserve">Der komor (Amagais),Distrik Pulau Tiga (Kapi), Distrik Joerat (Onavai), </t>
  </si>
  <si>
    <t>Distrik Koroway Buluanop (Banum)</t>
  </si>
  <si>
    <t xml:space="preserve">Pendampingan Kegiatan Pengembangan Jeruk, </t>
  </si>
  <si>
    <t>Pisang, nangka</t>
  </si>
  <si>
    <t xml:space="preserve">Cumnew, Buetkwar, Birip, Bine Biwar Darat, Fakam, Biwar Laut, Karbis, Yuni, </t>
  </si>
  <si>
    <t>Waganu, Ambisu, Paar, Kawet, Wagi, Pepera, Weo, Tii, Boor, Yefu, Awok, Youw,</t>
  </si>
  <si>
    <t xml:space="preserve"> Peer, Ewer, Comoro, Atsj, Sogoni, Tomor, Erma, Pupis, Ayam</t>
  </si>
  <si>
    <t>Kampung Suru-Suru,Agats,Suator</t>
  </si>
  <si>
    <t>Penyediaan Jasa Administrasi Keuangan</t>
  </si>
  <si>
    <t xml:space="preserve">Penyediaan Bahan Bacaan &amp; Peraturan </t>
  </si>
  <si>
    <t>Perundang - Undangan</t>
  </si>
  <si>
    <t xml:space="preserve">Pengembangan Tanaman Jeruk </t>
  </si>
  <si>
    <t xml:space="preserve">Distrik Suru-Suru (Suru-suru, Dumaten, See), Distrik Koroway Buluanop (Mabul, </t>
  </si>
  <si>
    <t xml:space="preserve">Ulakin), </t>
  </si>
  <si>
    <t>Pengembangan Tanaman Rambutan</t>
  </si>
  <si>
    <t>Distrik Kolf Brasa (Boutu Katnau, Wautu kolof), Distrik Pantai Kasuari (Seramit, Yahui),</t>
  </si>
  <si>
    <t>Pengembangan Tanaman Nangka</t>
  </si>
  <si>
    <t>Distrik Suator (Wowi, Karbis, Soray), Distrik Kolf Brasa (Wautu Kolof, Sipanap)</t>
  </si>
  <si>
    <t>WESTRIN, S.Hut</t>
  </si>
  <si>
    <t>NIP. 19750930 200312 1 004</t>
  </si>
  <si>
    <t xml:space="preserve"> Plh. KEPALA DINAS </t>
  </si>
  <si>
    <t>Sekretaris</t>
  </si>
  <si>
    <t>Agats, 14 Maret 2017</t>
  </si>
  <si>
    <t>Kaji Terap Model Pertanian Orang Papua</t>
  </si>
  <si>
    <t>Jifak, Katalina, Wabak, Sipanap, Wagabus</t>
  </si>
  <si>
    <t>5 Kampung</t>
  </si>
  <si>
    <t>DINAS TANAMAN PANGAN DAN PERTANIAN KABUPATEN ASMAT DAU TAHUN 2017</t>
  </si>
  <si>
    <t>Pembangunan Kamar Mandi / WC</t>
  </si>
  <si>
    <t>Rehab Rumah Petugas (PPL)</t>
  </si>
  <si>
    <t>Sawa Erma,Suator, Suru-suru, Kaimo</t>
  </si>
  <si>
    <t xml:space="preserve">Distrik Aswy, Distrik Awyu, Distrik Joutu, Distrik Koroway, Distrik Kolf Brasa, </t>
  </si>
  <si>
    <t>Distrik Pantai Kasuari, Distrik Fayit</t>
  </si>
  <si>
    <t>7 Unit</t>
  </si>
  <si>
    <t>Pengadaan Blong Air BPP (4 Buah)</t>
  </si>
  <si>
    <t xml:space="preserve">Pengadaan Mesin RMU Merk Yanmar </t>
  </si>
  <si>
    <t>Pembangunan Pos Penyuluh Pertanian type 36 M2</t>
  </si>
  <si>
    <t>Pengadaan Alat dan Mesin Pertanian (Hand Tracktor)</t>
  </si>
  <si>
    <t>Irigasi Tanah Dangkal</t>
  </si>
  <si>
    <t>Sagare</t>
  </si>
  <si>
    <t>Pengembangan Tanaman Sukun</t>
  </si>
  <si>
    <t>Mumugu I, Mumugu II, Abamu, Warer, Jipawer, Itarsok</t>
  </si>
  <si>
    <t>Pengadaan Bibit Sukun</t>
  </si>
  <si>
    <t>Pengadaan Bibit Jeruk</t>
  </si>
  <si>
    <t>Pengadaan Bibit Rambutan</t>
  </si>
  <si>
    <t>3200 pohon</t>
  </si>
  <si>
    <t>2000 pohon</t>
  </si>
  <si>
    <t>3600 pohon</t>
  </si>
  <si>
    <t>3000 pohon</t>
  </si>
  <si>
    <t>Pengembangan Tanaman Padi</t>
  </si>
  <si>
    <t>Sagare dan Atsj</t>
  </si>
  <si>
    <t>Pengembangan Kebun Hijauan Makanan Ternak (HMT)</t>
  </si>
  <si>
    <t>4 Ha</t>
  </si>
  <si>
    <t>Pembangunan Screen House dan Rumah Blong BPP</t>
  </si>
  <si>
    <t>5000 Pohon</t>
  </si>
  <si>
    <t>Distrik Kolf Brasa (Auban, Kapayap I)</t>
  </si>
  <si>
    <t>4000 pohon</t>
  </si>
  <si>
    <t>Buluanop (Banum), Distrik Akat (Waw Cesau), Distrik Agats (Uwus, Peer)</t>
  </si>
  <si>
    <t>40 Ha</t>
  </si>
  <si>
    <t>Pengembangan Lahan Jagung</t>
  </si>
  <si>
    <t>Unit Pengolahan Hasil (UPH) Jagung</t>
  </si>
  <si>
    <t>Unit Pengolahan Hasil (UPH) Ubi Jalar</t>
  </si>
  <si>
    <t>Distrik Agats (Uwus, Peer)</t>
  </si>
  <si>
    <t>Binamzain, Binam</t>
  </si>
  <si>
    <t xml:space="preserve">APBN </t>
  </si>
  <si>
    <t>Agats, 16 Maret 2017</t>
  </si>
  <si>
    <t>SUMBER DANA : DAK</t>
  </si>
  <si>
    <t>SKPD                    : DINAS TANAMAN PANGAN DAN PERTANIAN</t>
  </si>
  <si>
    <t>SUMBER DANA : OTSUS</t>
  </si>
  <si>
    <t>SKPD                            : DINAS TANAMANAN PANGAN DAN PERTANIAN</t>
  </si>
  <si>
    <t>SUMBE DANA : APBN</t>
  </si>
  <si>
    <t xml:space="preserve">SKPD                  : DINAS TANAMAN PANGAN DAN PERTANIAN </t>
  </si>
  <si>
    <t xml:space="preserve"> KABUPATEN ASMAT  TAHUN 2017</t>
  </si>
  <si>
    <t>Pembangunan Balai Penyuluh Pertanian (BPP)</t>
  </si>
  <si>
    <t>Tesedianya Fasilitas</t>
  </si>
  <si>
    <t xml:space="preserve">Pembangunan Jalan Usaha Tani </t>
  </si>
  <si>
    <t>PEMERINTAH KABUPAREN ASMAT</t>
  </si>
  <si>
    <t>Distrik Pantai Kasuari (Bawor), Distrik Kolfbrasa (Auban,Butu Katnau), DistrikKorowai Buluanop (Ayak), Distrik Suator (Karbis,Waganu II), Distrik Atsj (Bine)Distrik Pulau Tiga (Weo,Eroko), Distrik Suru-Suru ( Berimono)</t>
  </si>
  <si>
    <t>RENCANA KERJA PEMERINTAH DAERAH (RKPD) TAHUN 2018</t>
  </si>
  <si>
    <t>1 Tahun</t>
  </si>
  <si>
    <t xml:space="preserve">Penyediaan Jasa Kebersihan Kantor </t>
  </si>
  <si>
    <t>3 Laporan</t>
  </si>
  <si>
    <t>PROGRAM PENINGKATAN DISIPLIN APARATUR</t>
  </si>
  <si>
    <t>Pengadaan Pakaian Dinas Beserta Perlengkapannyta</t>
  </si>
  <si>
    <t>Dinas Tanaman  Pangan dan Pertanian</t>
  </si>
  <si>
    <t xml:space="preserve">1 Paket </t>
  </si>
  <si>
    <t>Pengadaan Alat Transportasi Laut/Sungai</t>
  </si>
  <si>
    <t>Tersedianya FAsilitas</t>
  </si>
  <si>
    <t>10 Unit</t>
  </si>
  <si>
    <t xml:space="preserve">Pembangunan Pos Penyuluh Pertanian </t>
  </si>
  <si>
    <t>Distrik Atsj, Distrik Awyu</t>
  </si>
  <si>
    <t xml:space="preserve">Rehab Sedang/ Berat Gedung Kantor </t>
  </si>
  <si>
    <t>Rehab Rumah Petugas dan Gudang</t>
  </si>
  <si>
    <t>Pembangunan Rumah Petugas</t>
  </si>
  <si>
    <t>240 Orang</t>
  </si>
  <si>
    <t>Kampung Uwus, Bow, Warer, Biwar Darat, Birip, Warse, Pau, Cwewyemnew</t>
  </si>
  <si>
    <t>Distrik Pulau Tiga (Nakai), Distrik Jotu (Bor), Distrik Aswi (Mapane), Distrik Awyu (Suagai), Distrik Korowai Buluanop (Ujung Batu), Distrik Betcbamu (Desep), Distrik Safan (Tareo).</t>
  </si>
  <si>
    <t>210 Orang</t>
  </si>
  <si>
    <t>Pelatihan Penanganan  Pasca Panen dan Penggunaan Alsintan</t>
  </si>
  <si>
    <t xml:space="preserve">Distrik Akat( (Ayam), Distrik Betcbamu (Omanesep), Distrik Siret (Biwar Darat, Damen), Distrik Aswi (Bagair) </t>
  </si>
  <si>
    <t xml:space="preserve">120 Orang </t>
  </si>
  <si>
    <t xml:space="preserve">Pelatihan Desa Mandiri Pangan </t>
  </si>
  <si>
    <t>Distrik Ayib (Comoro, Sagare), Distrik Akat (Ayam, Cumnew), Distrik Joerat (Yamas)</t>
  </si>
  <si>
    <t xml:space="preserve">Pelatihan Bagi Kelompok Tani </t>
  </si>
  <si>
    <t xml:space="preserve">Distrik Joerat (Yufri), Distrik Akat (Cumnew), Distrik Unir Sirau (Warer), Distrik Agats (Per), Distrik Jetsy (Sesakam) </t>
  </si>
  <si>
    <t xml:space="preserve">150 Orang </t>
  </si>
  <si>
    <t xml:space="preserve">Pembukaan Lahan Baru </t>
  </si>
  <si>
    <t xml:space="preserve">Optimasi lahan </t>
  </si>
  <si>
    <t>500 Kg</t>
  </si>
  <si>
    <t xml:space="preserve">Pengembangan Tanaman  Palawija dan Umbi-unbian </t>
  </si>
  <si>
    <t xml:space="preserve">Dem Area Padi </t>
  </si>
  <si>
    <t>Kampung Birip, Atsj</t>
  </si>
  <si>
    <t>25 Ha</t>
  </si>
  <si>
    <t xml:space="preserve">Pendampingan Penanaman Padi </t>
  </si>
  <si>
    <t xml:space="preserve">Sagare </t>
  </si>
  <si>
    <t xml:space="preserve">40 Ha </t>
  </si>
  <si>
    <t>Pembangunan Irigasi Air Tanah Dangkal</t>
  </si>
  <si>
    <t xml:space="preserve">Jifak, Katalina, Sipanak, Wabak, Wagabus </t>
  </si>
  <si>
    <t>Pembangunan Gudang RMU</t>
  </si>
  <si>
    <t>Distrik Atsj (Yasiw)</t>
  </si>
  <si>
    <t>Distrik Sawa Erma (Sauti), Distrik Atsj (Yasiu)</t>
  </si>
  <si>
    <t xml:space="preserve">Tersedeianya Fasilitas </t>
  </si>
  <si>
    <t>17 Distrik</t>
  </si>
  <si>
    <t xml:space="preserve">23 Distrik </t>
  </si>
  <si>
    <t>Penyediaan Biaya Operasional Kantor BPP</t>
  </si>
  <si>
    <t>Pertemuan Teknus Penyuluh</t>
  </si>
  <si>
    <t>100 Orang</t>
  </si>
  <si>
    <t xml:space="preserve">8 Kampung </t>
  </si>
  <si>
    <t>2 Orang</t>
  </si>
  <si>
    <t xml:space="preserve">1 Distrik </t>
  </si>
  <si>
    <t>1 Distrik</t>
  </si>
  <si>
    <t>Distrik Agats (Ewer), Distrik Aswi (Wiyar), Distrik Fayit (Bora), Distrik Betcbamu (Atambuts)</t>
  </si>
  <si>
    <t xml:space="preserve">3 Kelompok </t>
  </si>
  <si>
    <t>300 Ekor</t>
  </si>
  <si>
    <t xml:space="preserve">Pembinaan Wadah Kelompok Tani Ternak </t>
  </si>
  <si>
    <t xml:space="preserve">6 Kampung </t>
  </si>
  <si>
    <t xml:space="preserve">6 orang  </t>
  </si>
  <si>
    <t xml:space="preserve">Budidaya Ayam Kampung </t>
  </si>
  <si>
    <t>Pendampingan Bididaya Ternak</t>
  </si>
  <si>
    <t>Distrik Kolfbraza (Wabak), Distrik Suator (Karbis), Distrik Sawa Erma (Mumugu II), Distrik (Suru-Suru (Koba)</t>
  </si>
  <si>
    <t>4 Kpg</t>
  </si>
  <si>
    <t>Distrik Agats (Beriten), Distrik joerat (Yaun), Distrik Sawa Erma (Sawa), Distrik Jetsy (Warse)</t>
  </si>
  <si>
    <t xml:space="preserve">Pengembangan Tanaman Sagu </t>
  </si>
  <si>
    <t>Distrik Agats (Syuru), Distrik Siret (Kaimo, Fos), Distrik Jetsy (Birak), Distrik Akat (Manep), Distrik Pulau Tiga (Nakai), Distrik Joerat (Yeni), Distrik Unir Sirau (Komor)</t>
  </si>
  <si>
    <t>8 Ha</t>
  </si>
  <si>
    <t>Kampung Sanapai, Simsagar, Jifak, Mumugu II</t>
  </si>
  <si>
    <t>PROGRAM PENINGKATAN PRODUKSI PERKEBUNAN</t>
  </si>
  <si>
    <t>Kampung Tamor, Manep, Biwar Darat, Soray, Burbis, Warer, Omanesep, Desep</t>
  </si>
  <si>
    <t>Pengembangan Tanaman Kopi Robusta</t>
  </si>
  <si>
    <t>Distrik Suru-Suru (Koba, Dumaten)</t>
  </si>
  <si>
    <t>Dem Area Budidaya Tanaman Kelapa</t>
  </si>
  <si>
    <t>Distrik Safan, Distrik Betcbamu, Distrik Pantai Kasuari</t>
  </si>
  <si>
    <t>15 Ha</t>
  </si>
  <si>
    <t>Pemeliharaan Tanaman Perkebunan</t>
  </si>
  <si>
    <t>Distrik Der Koumor, Distrik Ayib, Distrik Pantai Kasuari, Distrik Suator, Distrik Suru-Suru</t>
  </si>
  <si>
    <t>Pemeliharaan Tanaman Kelapa dan Kopi</t>
  </si>
  <si>
    <t>Distrik Der Koumor, Distrik Saafan, Distrik Kopay, Distrik Suator</t>
  </si>
  <si>
    <t>Pengadaan Bibit Buah-Buahan</t>
  </si>
  <si>
    <t>Distrik Ayib, Distrik Sawa Erma, Distrik Kopay, Distrik Akat, Distrik Siret, Distrik Agats, Distrik Suator, Distrik Suru-Suru, Distrik Atsj, Distrik Joerat</t>
  </si>
  <si>
    <t>PROGRAM PENINGKATAN SUMBERDAYA PETANI (PERKEBUNAN)</t>
  </si>
  <si>
    <t>Peningkatan Petani Budidaya Tanaman Kelapa</t>
  </si>
  <si>
    <t>Distrik Agats (Yepem), Distrik Jetsy (Amborep), Distrik Akat (Vakam), Distrik Pulau Tiga (Kapi), Distrik Sawa Erma (Er), Distrik Safan (Tareo)</t>
  </si>
  <si>
    <t>Pelatihan Petani Tanaman Sagu</t>
  </si>
  <si>
    <t>Distrik Agats (Ewer), Distrik Akat (Katew), Distrik Sawa Erma (Mumugu), Distrik Jetsy (Warse), Distrik Siret (Kaimo), Distrik Suator (Wowi)</t>
  </si>
  <si>
    <t>Sinkronisasi dan Evaluasi Program Bidang Perkebunan</t>
  </si>
  <si>
    <t>PROGRAM PELAYANAN ADMINISTRASI PERKANTORAN</t>
  </si>
  <si>
    <t>PROGRAM PENINGKATAN SARANA DAN PRASARANA APATUR</t>
  </si>
  <si>
    <t>PROGRAM PENINGKATAN PENGEMBANGAN SISTEM PELAPORAN CAPAIAN KINERJA DAN KEUANGAN</t>
  </si>
  <si>
    <t>Pengadaan Pakaian Khusus Hari-Hari Tertentu</t>
  </si>
  <si>
    <t>PROGRAM PENINGKATAN SUMBER DAYA PETANI</t>
  </si>
  <si>
    <t xml:space="preserve">Pelatihan Petani Bokasi dan Pestisida Nabati </t>
  </si>
  <si>
    <t>Distrik Akat (Beco), Distrik Betcbamu (Omanesep), Distrik Ayib (Kawet), Distrik Kopay (Hahare), Distrik Der Koumor (Amagais), Distrik Pulau Tiga (Kapi), Distrik Joerat (Onavai), Distrik Korowai Buluanop (Banum)</t>
  </si>
  <si>
    <t>PROGRAM PENINGKATAN KETAHANAN PANGAN PERTANIAN</t>
  </si>
  <si>
    <t>Yefu</t>
  </si>
  <si>
    <t>PROGRAM PENINGKATAN TEKNOLOGI PERTANIAN</t>
  </si>
  <si>
    <t>Pengadaan Sarana dan Prasarana Teknologi Pertanian Tepat Guna</t>
  </si>
  <si>
    <t>PROGRAM PENINGKATAN KESEJAHTERAAN PENYULUH PERTANIAN</t>
  </si>
  <si>
    <t>PROGRAM PENINGKATAN SUMBERDAYA MANUSIA BAGI PENYULUH</t>
  </si>
  <si>
    <t>PROGRAM PENCEGAHAN DAN PENANGGULANGAN PENYAKIT TERNAK</t>
  </si>
  <si>
    <t>Pengadaan Obat-Obatan dan Peralatan Pengujian Bahan Pangan Asal Hewani</t>
  </si>
  <si>
    <t>Pelatihan Petugas Paramedis Keswan &amp; Petugas Laboratorium Keswan</t>
  </si>
  <si>
    <t>Operasional Pengawasan, Pemeriksaan dan Pengendalian Pemasukan Hewan dan Produk Asal Hewan</t>
  </si>
  <si>
    <t>PROGRAM PENINGKATAN HASIL PRODUKSI DAN TEKNOLOGI PETERNAKAN</t>
  </si>
  <si>
    <t>PROGRAM PENINGKATAN KAPASITAS SUMBERDAYA PETERNAK DAN APARATUR</t>
  </si>
  <si>
    <t>PROGRAM PENGIKATAN KETAHANA PANGAN PERKEBUNAN</t>
  </si>
  <si>
    <t>Penyediaan Jasa Pemeliharaan dan Perizinan KendaraanDinas/Operasional</t>
  </si>
  <si>
    <t>Penyediaan Bahan Bacaan &amp; Peraturan Perundang - Undangan</t>
  </si>
  <si>
    <t>DAU (Rp)</t>
  </si>
  <si>
    <t>DAK (Rp)</t>
  </si>
  <si>
    <t>OTSUS (Rp)</t>
  </si>
  <si>
    <t>APBN (Rp)</t>
  </si>
  <si>
    <t>JUMLAH DANA (Rp)</t>
  </si>
  <si>
    <t>APBD KAB.</t>
  </si>
  <si>
    <t>APBD PROV.</t>
  </si>
  <si>
    <t>VII</t>
  </si>
  <si>
    <t>XIV</t>
  </si>
  <si>
    <t>XV</t>
  </si>
  <si>
    <t>Distrik Atsj (Ambisu, Cewyemnew, Atsy, Bakasei, Bine, Bipin, Sogoni, Yasiuw, Amanamkai), Distrik Awyu (Wagi), Distrik Sawa Erma (Bu, Agani), Distrik Unir Sirau (Komor, Amor)</t>
  </si>
  <si>
    <t>Distrik Atsj (Yasiuw, Bakasei), Distrik Awyu (Yefu), Distrik Der Koumur (Yamkap), Distrik Unirsirau (Komor, Par), Distrik Joerat (Yufri, Yaun)</t>
  </si>
  <si>
    <t>23 Distrk</t>
  </si>
  <si>
    <t>Distrik Kolf Braza (Wabak), Distrik Suator (Karbis), Distrik Sawa Erma (Mumugu II), Distrik Suru-Suru (Koba), Distrik Koroway Buluanop (Banum), Distrik Safan (Tareo), Distrik Kopay (Kaipom), Distrik Betcbamu (Atambuts), Distrik Fayit (Bora), Distrik Ayib (Kawet)</t>
  </si>
  <si>
    <t>Pelatihan Pengolahan Bibit Ternak yang Didistribusikan kepada Masyarakat</t>
  </si>
  <si>
    <t xml:space="preserve">Distrik Kopay (Kaipom), Distrik Betcbamu (Atambuts), Distrik Fayit (Bora), Distrik Ayib (Kawet) </t>
  </si>
  <si>
    <t>4 Kampung</t>
  </si>
  <si>
    <t xml:space="preserve">Peningkatan Populasi, Produksi dan Distribusi Peternakan </t>
  </si>
  <si>
    <t>Distrik Agats (Ewer), Distrik Unir Sirau (Komor), Distrik Agats (Ewer)</t>
  </si>
  <si>
    <t>Distrik Siret (Sakor, Distrik Betcbamu ( Desep), Distrik Joerat (Onavai), Distrik PantaiKasuari (Yahui), Distrik Agats (Per), Distrik Awyu (Wagi), (Katew)</t>
  </si>
  <si>
    <t>Malang  - Jawa Timur</t>
  </si>
  <si>
    <t>Distrik Agats, Distrik Suator, Distrik Suru-Suru</t>
  </si>
  <si>
    <t>T O T A L</t>
  </si>
  <si>
    <t>Penyediaan Jasa Komunikasi, Sumber daya Air dan Listrik</t>
  </si>
  <si>
    <t>Rehab Lapangan Apel (Tempat Parkir)</t>
  </si>
  <si>
    <t>Distrik Suator (Burbis), Distrik Kolfbraza (Ulakin, Waijens), Distrik Korowai Buluanop (Banum), Distrik Akat (Waw Cesau), Distrik Agats (Uwus, Peer)</t>
  </si>
  <si>
    <t>Pengadaan Mesin RMU</t>
  </si>
  <si>
    <t>KEPALA DINAS</t>
  </si>
  <si>
    <t>MUHAMMAD, SP.,M.Si</t>
  </si>
  <si>
    <t>PEMBINA TK. I</t>
  </si>
  <si>
    <t>NIP. 19700508 199712 1 002</t>
  </si>
  <si>
    <t>Agats, 25 Oktober 2017</t>
  </si>
  <si>
    <t>DINAS TANAMAN PANGAN DAN PERTANIAN</t>
  </si>
  <si>
    <t>5.000 Anakan</t>
  </si>
  <si>
    <t>1 Km</t>
  </si>
  <si>
    <t>Pelatihan Petani dan Pelaku Agribisnis</t>
  </si>
  <si>
    <t>Penyediaan Bahan Makanan dan Minuman</t>
  </si>
  <si>
    <t>Rapat- Rapat Koordinasi dan Konsultasi</t>
  </si>
  <si>
    <t>Pembangunan Green House dan Rumah Blong BPP</t>
  </si>
  <si>
    <t>Penyuluh dan PNS</t>
  </si>
  <si>
    <t>PROGRAM / KEGIATAN</t>
  </si>
  <si>
    <t>OPD : DINAS TANAMAN PANGAN DAN PERTANIAN</t>
  </si>
  <si>
    <t>JUMLAH DANA  (Rp. 000)</t>
  </si>
  <si>
    <t>LOKASI (KAMPUNG / DISTRIK)</t>
  </si>
  <si>
    <t>JUMLAH TOTAL</t>
  </si>
  <si>
    <t>1.21.01.01.001</t>
  </si>
  <si>
    <t>1.21.01.01</t>
  </si>
  <si>
    <t>1.21.01.01.002</t>
  </si>
  <si>
    <t>1.21.01.01.007</t>
  </si>
  <si>
    <t>1.21.01.01.008</t>
  </si>
  <si>
    <t>1.21.01.01.010</t>
  </si>
  <si>
    <t>1.21.01.01.011</t>
  </si>
  <si>
    <t>1.21.01.01.015</t>
  </si>
  <si>
    <t>1.21.01.01.016</t>
  </si>
  <si>
    <t>1.21.01.01.017</t>
  </si>
  <si>
    <t>1.21.01.01.018</t>
  </si>
  <si>
    <t>1.21.01.06</t>
  </si>
  <si>
    <t>1.21.01.06.004</t>
  </si>
  <si>
    <t>1.21.01.01.02</t>
  </si>
  <si>
    <t>1.21.01.01.02.002</t>
  </si>
  <si>
    <t>Pembangunan rumah dinas</t>
  </si>
  <si>
    <t>1.21.01.01.02.003</t>
  </si>
  <si>
    <t>Pembangunan gedung kantor</t>
  </si>
  <si>
    <t>Pengadaan peralatan gedung kantor</t>
  </si>
  <si>
    <t>1.21.01.01.02.009</t>
  </si>
  <si>
    <t>Pemeliharaan rutin gedung kantor</t>
  </si>
  <si>
    <t>1.21.01.01.02.022</t>
  </si>
  <si>
    <t xml:space="preserve">Distrik Akat, Ayip, Bect Bamu, Aswi, Unir sirauw, Atsy, Agats (Bow) </t>
  </si>
  <si>
    <t>Pelatihan bagi kelompok tani</t>
  </si>
  <si>
    <t>1.21.01.01.15</t>
  </si>
  <si>
    <t>1.21.01.01.15.002</t>
  </si>
  <si>
    <t>1.21.01.01.15.003</t>
  </si>
  <si>
    <t>Demontrasi Plot (DEMPLOT)</t>
  </si>
  <si>
    <t>Distrik Ayip, Atsy, Suator, Suru-suru</t>
  </si>
  <si>
    <t>1.21.01.01.15.004</t>
  </si>
  <si>
    <t>Kaji terap model pertanian orang papua</t>
  </si>
  <si>
    <t>Distrik Suru-suru, Kolf Brasa, Koroway Buluanop, Joutu</t>
  </si>
  <si>
    <t>1.21.01.01.15.005</t>
  </si>
  <si>
    <t>Pelatihan Petani budidaya tanaman palawija</t>
  </si>
  <si>
    <t>Distrik Suru-suru, Der Koumor, Pulau Tiga, Ayip, Kolf Brasa</t>
  </si>
  <si>
    <t>1.21.01.01.15.007</t>
  </si>
  <si>
    <t>Pelatihan petani hortikultura</t>
  </si>
  <si>
    <t>Distrik Atsy, Jetsy, Siret, Unir Sirau</t>
  </si>
  <si>
    <t>1.21.01.01.15.011</t>
  </si>
  <si>
    <t>Pelatihan sumber pangan alternatif</t>
  </si>
  <si>
    <t>Distrik Suator, Joutu, Kolf Barasa, siret, Pulau Tiga, Unir Sirau</t>
  </si>
  <si>
    <t>1.21.01.01.15.012</t>
  </si>
  <si>
    <t>Pelatihan petani bokasi dan pestisida nabati</t>
  </si>
  <si>
    <t>Distrik Kolf Brasa, Safan, Jetsy, Siret, Akat</t>
  </si>
  <si>
    <t>Distrik Akat, Suator, Suru-suru, Kolf Brasa</t>
  </si>
  <si>
    <t>1.21.01.01.16</t>
  </si>
  <si>
    <t>1.21.01.01.16.002</t>
  </si>
  <si>
    <t>Pengembangan sarana dan prasarana pertanian tamanam pangan dan holtikultura</t>
  </si>
  <si>
    <t>Pengembangan tanaman hortikultura</t>
  </si>
  <si>
    <t>1.21.01.01.16.003</t>
  </si>
  <si>
    <t>Distrik Akat</t>
  </si>
  <si>
    <t>Pengadaan Benih Sayuran</t>
  </si>
  <si>
    <t>Distrik Kolf  Brasa, Suru-suru, Der Koumor, Ayip, Pulau Tiga</t>
  </si>
  <si>
    <t>1.21.01.01.16.043</t>
  </si>
  <si>
    <t>1.21.01.01.16.044</t>
  </si>
  <si>
    <t>Pembukaan lahan baru</t>
  </si>
  <si>
    <t>1.21.01.01.16.045</t>
  </si>
  <si>
    <t>Optimalisasi lahan</t>
  </si>
  <si>
    <t>Distrik Atsy, Sawa Erma, Joerat, Sru-suru, Ayip, Siret</t>
  </si>
  <si>
    <t xml:space="preserve">Pengembangan Tanaman  Palawija dan Umbi-umbian </t>
  </si>
  <si>
    <t>1.21.01.01.16.001</t>
  </si>
  <si>
    <t>1.21.01.01.16.047</t>
  </si>
  <si>
    <t>1.21.01.01.16.052</t>
  </si>
  <si>
    <t>Pembangunan irigasi air tanah dangkal</t>
  </si>
  <si>
    <t>1.21.01.01.16.056</t>
  </si>
  <si>
    <t>Pendampingan penanaman padi</t>
  </si>
  <si>
    <t xml:space="preserve">Terlaksananya penanaman padi 40 ha di Distrik Sagare </t>
  </si>
  <si>
    <t>1.21.01.01.16.058</t>
  </si>
  <si>
    <t>Pengembangan tanaman palawija</t>
  </si>
  <si>
    <t>Distrik Atsy dan Distrik Suru-suru</t>
  </si>
  <si>
    <t>1.21.01.01.18</t>
  </si>
  <si>
    <t>1.21.01.01.18.002</t>
  </si>
  <si>
    <t>1.21.01.01.18.009</t>
  </si>
  <si>
    <t>Pengadaan Sarana dan Prasarana Pertanian</t>
  </si>
  <si>
    <t xml:space="preserve">Distrik Sawa Erma dan Distrik Atsj </t>
  </si>
  <si>
    <t>1.21.01.01.20</t>
  </si>
  <si>
    <t>1.21.01.01.20.008</t>
  </si>
  <si>
    <t>Penyuluh dan PNS 64 orang</t>
  </si>
  <si>
    <t>Tersedianya dana honor petugas dan ATK</t>
  </si>
  <si>
    <t>1.21.01.01.20.011</t>
  </si>
  <si>
    <t>1.21.01.01.24</t>
  </si>
  <si>
    <t>1.21.01.01.24.001</t>
  </si>
  <si>
    <t>Peningkatan populasi produksi dan distribusi peternakan</t>
  </si>
  <si>
    <t>Distrik Joutu, Sawa Erma, Suru-suru, Kolf Brasa, Kopay, Aswi</t>
  </si>
  <si>
    <t>Tersedianya bibit ternak 643 anakan</t>
  </si>
  <si>
    <t>1.21.01.01.24.002</t>
  </si>
  <si>
    <t>Budidaya ayam kampung</t>
  </si>
  <si>
    <t>Distrik  Atsy, Jetsy, Ayip</t>
  </si>
  <si>
    <t>Tersedianya bibit ternak ayam kampung 44 anakan</t>
  </si>
  <si>
    <t>1.21.01.01.24.009</t>
  </si>
  <si>
    <t>Pelatihan agribisnis peternakan</t>
  </si>
  <si>
    <t>Terlaksananya pelatihan agribisnis peternakan pada 5 Distrik</t>
  </si>
  <si>
    <t>Distrik  Agats, Akat, Sawa Erma, Unir Sirau, Suator</t>
  </si>
  <si>
    <t>1.21.01.01.24.013</t>
  </si>
  <si>
    <t>Pelatihan pengelolaan bibit ternak yang didistribusikan kepada masyarakat</t>
  </si>
  <si>
    <t xml:space="preserve">Distrik  Sawa Erma, Kolf Brasa, Kopay, Fayit, Bect Bamu, Aswi, Suru-suru, Joutu </t>
  </si>
  <si>
    <t>Terlaksananya pelatihan ternak  pada 8 Distrik</t>
  </si>
  <si>
    <t>1.21.01.01.24.015</t>
  </si>
  <si>
    <t>Pembuatan Demplot kandang ternak</t>
  </si>
  <si>
    <t>Distrik  Bect Bamu, Sawa Erma, Aswi, Awyu</t>
  </si>
  <si>
    <t>Terbangunnya demplot ternak 4 unit di 4  Distrik</t>
  </si>
  <si>
    <t>Pendampingan wadah kelompok tani dan wanita tani ternak</t>
  </si>
  <si>
    <t>1.21.01.01.25</t>
  </si>
  <si>
    <t>Terlaksananya pendampingan bagi kelompok tani di 9 distrik</t>
  </si>
  <si>
    <t>1.21.01.01.25.009</t>
  </si>
  <si>
    <t>Distrik Suator, Pantai Kasuari,Akat, Joerat, Sawa Erma, Unir Sirau, Bect Bamu, Suru-suru, Siret</t>
  </si>
  <si>
    <t>1.21.01.01.25.012</t>
  </si>
  <si>
    <t>Magang budidaya ternak babi</t>
  </si>
  <si>
    <t>Distrik Unir Sirau, Akat, Sawa Erma, Siret</t>
  </si>
  <si>
    <t>Terlaksananya budidaya ternak babi di 4 distrik</t>
  </si>
  <si>
    <t>1.21.01.01.25.014</t>
  </si>
  <si>
    <t>Pendampingan budidaya ternak</t>
  </si>
  <si>
    <t>Distrik Suator, Atsy, Aswi, Ayip, Koroway Buluanop, Unir Sirau, Kolf Brasa, Fayit, Sawa Erma, Kopay</t>
  </si>
  <si>
    <t>Terlaksananya budidaya ternak babi di 10 distrik</t>
  </si>
  <si>
    <t>Distrik Joerat, Pulau Tiga, Unir Sirau, Kopay</t>
  </si>
  <si>
    <t>1.21.01.01.26</t>
  </si>
  <si>
    <t>1.21.01.01.26.001</t>
  </si>
  <si>
    <t>1.21.01.01.26.041</t>
  </si>
  <si>
    <t>1.21.01.01.29</t>
  </si>
  <si>
    <t>1.21.01.01.29.001</t>
  </si>
  <si>
    <t>Distrik Kopay, Safan, Pantai Kasuari, Akat, Bect Bamu</t>
  </si>
  <si>
    <t>1.21.01.01.29.007</t>
  </si>
  <si>
    <t>Pemeliharaan Tanaman Kelapa</t>
  </si>
  <si>
    <t>Distrik Ayip, Safan, Jetsy, Joerat, Fayit</t>
  </si>
  <si>
    <t>Pemeliharaan Tanaman Kopi</t>
  </si>
  <si>
    <t>1.21.01.01.29.022</t>
  </si>
  <si>
    <t>Distrik Suator, Kolf Brasa, Suru-suru</t>
  </si>
  <si>
    <t>PROGRAM PENINGKATAN KETAHANAN PANGAN PERKEBUNAN</t>
  </si>
  <si>
    <t xml:space="preserve">   NOMOR     :  26 A  TAHUN 2017</t>
  </si>
  <si>
    <r>
      <t xml:space="preserve">    </t>
    </r>
    <r>
      <rPr>
        <u/>
        <sz val="11"/>
        <rFont val="Bookman Old Style"/>
        <family val="1"/>
      </rPr>
      <t>TANGGAL  :  10     JULI     2017</t>
    </r>
  </si>
  <si>
    <t>III.1.21.01.01.02.PROGRAM PENINGKAYAN SARANA………………./2</t>
  </si>
  <si>
    <t>V.1.21.01.01.16.PROGRAM PENINGKATAN……………./3</t>
  </si>
  <si>
    <t>VIII.1.21.01.01.24.PROGRAM PENINGKATAN HASIL………………/4</t>
  </si>
  <si>
    <t>XI.1.21.01.01.25.014.PROGRAM PENINGKATAN HASIL……………/5</t>
  </si>
  <si>
    <t>XV.1.21.01.01.29.022.PROGRAM PENINGKATAN……………/6</t>
  </si>
  <si>
    <t>Ditetapkan di Agats</t>
  </si>
  <si>
    <t>BUPATI ASMAT,</t>
  </si>
  <si>
    <t>TTD</t>
  </si>
  <si>
    <t>ELISA KAMBU</t>
  </si>
  <si>
    <t>Diundangkan di Agats</t>
  </si>
  <si>
    <t>Pada tanggal 11 Juli 2017</t>
  </si>
  <si>
    <t>BARTHOLOMEUS R. BOKOROPCES</t>
  </si>
  <si>
    <t>PEMBINA TK.I</t>
  </si>
  <si>
    <t>NIP. 19641111 198510 1 001</t>
  </si>
  <si>
    <t>a.n. SEKRETARIS DAERAH KABNUPATEN ASMAT</t>
  </si>
  <si>
    <t>KEPALA BAGIAN HUKUM,</t>
  </si>
  <si>
    <t>YOSINA N.M. RUMAIKEWI,SH</t>
  </si>
  <si>
    <t>PENATA TK.I</t>
  </si>
  <si>
    <t xml:space="preserve"> SEKRETARIS DAERAH KABUPATEN ASMAT</t>
  </si>
  <si>
    <t>NIP. 19771108 200502 2 002</t>
  </si>
  <si>
    <t>pada tanggal  10 Juli 2017</t>
  </si>
  <si>
    <t>Salinan sesuai dengan aslinya</t>
  </si>
  <si>
    <t>BERITA DAERAH KABUPATEN ASMAT PROVINSI PAPUA TAHUN 2017 NOMOR 26 A</t>
  </si>
  <si>
    <t>LAMPIRAN  VII.20   :  PERATURAN BUPATI ASMAT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</si>
</sst>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51" x14ac:knownFonts="1">
    <font>
      <sz val="11"/>
      <color theme="1"/>
      <name val="Calibri"/>
      <family val="2"/>
      <charset val="1"/>
      <scheme val="minor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b/>
      <sz val="8.5"/>
      <color theme="1"/>
      <name val="Times New Roman"/>
      <family val="1"/>
    </font>
    <font>
      <sz val="8.5"/>
      <color theme="1"/>
      <name val="Times New Roman"/>
      <family val="1"/>
    </font>
    <font>
      <sz val="11"/>
      <color theme="1"/>
      <name val="Calibri"/>
      <family val="2"/>
      <charset val="1"/>
      <scheme val="minor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9"/>
      <name val="Times New Roman"/>
      <family val="1"/>
    </font>
    <font>
      <b/>
      <sz val="14"/>
      <name val="Arial Narrow"/>
      <family val="2"/>
    </font>
    <font>
      <b/>
      <sz val="18"/>
      <name val="Arial Narrow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sz val="8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b/>
      <sz val="11"/>
      <name val="Arial Narrow"/>
      <family val="2"/>
    </font>
    <font>
      <sz val="8"/>
      <name val="Arial Narrow"/>
      <family val="2"/>
    </font>
    <font>
      <b/>
      <sz val="8.5"/>
      <name val="Arial Narrow"/>
      <family val="2"/>
    </font>
    <font>
      <sz val="9"/>
      <name val="Arial Narrow"/>
      <family val="2"/>
    </font>
    <font>
      <sz val="8.5"/>
      <name val="Arial Narrow"/>
      <family val="2"/>
    </font>
    <font>
      <b/>
      <sz val="8"/>
      <name val="Times New Roman"/>
      <family val="1"/>
    </font>
    <font>
      <b/>
      <sz val="8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sz val="12"/>
      <color theme="1"/>
      <name val="Bookman Old Style"/>
      <family val="1"/>
    </font>
    <font>
      <sz val="11"/>
      <name val="Bookman Old Style"/>
      <family val="1"/>
    </font>
    <font>
      <b/>
      <sz val="11"/>
      <name val="Bookman Old Style"/>
      <family val="1"/>
    </font>
    <font>
      <sz val="8"/>
      <name val="Bookman Old Style"/>
      <family val="1"/>
    </font>
    <font>
      <sz val="8.5"/>
      <name val="Bookman Old Style"/>
      <family val="1"/>
    </font>
    <font>
      <b/>
      <sz val="9"/>
      <name val="Bookman Old Style"/>
      <family val="1"/>
    </font>
    <font>
      <sz val="9"/>
      <name val="Bookman Old Style"/>
      <family val="1"/>
    </font>
    <font>
      <b/>
      <sz val="8"/>
      <name val="Bookman Old Style"/>
      <family val="1"/>
    </font>
    <font>
      <sz val="12"/>
      <name val="Bookman Old Style"/>
      <family val="1"/>
    </font>
    <font>
      <b/>
      <sz val="10"/>
      <name val="Bookman Old Style"/>
      <family val="1"/>
    </font>
    <font>
      <sz val="10"/>
      <name val="Bookman Old Style"/>
      <family val="1"/>
    </font>
    <font>
      <sz val="11"/>
      <name val="Times New Roman"/>
      <family val="1"/>
    </font>
    <font>
      <sz val="11"/>
      <color theme="1"/>
      <name val="Bookman Old Style"/>
      <family val="1"/>
    </font>
    <font>
      <sz val="11"/>
      <name val="Arial Narrow"/>
      <family val="2"/>
    </font>
    <font>
      <u/>
      <sz val="11"/>
      <name val="Bookman Old Style"/>
      <family val="1"/>
    </font>
    <font>
      <b/>
      <sz val="12"/>
      <name val="Bookman Old Style"/>
      <family val="1"/>
    </font>
    <font>
      <b/>
      <u/>
      <sz val="12"/>
      <name val="Bookman Old Style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47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1" fontId="2" fillId="0" borderId="0" xfId="0" applyNumberFormat="1" applyFont="1"/>
    <xf numFmtId="41" fontId="2" fillId="0" borderId="0" xfId="0" applyNumberFormat="1" applyFont="1" applyBorder="1" applyAlignment="1">
      <alignment horizontal="center"/>
    </xf>
    <xf numFmtId="41" fontId="1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41" fontId="2" fillId="0" borderId="0" xfId="0" applyNumberFormat="1" applyFont="1" applyBorder="1"/>
    <xf numFmtId="41" fontId="5" fillId="0" borderId="0" xfId="0" applyNumberFormat="1" applyFont="1"/>
    <xf numFmtId="0" fontId="5" fillId="0" borderId="0" xfId="0" applyFont="1"/>
    <xf numFmtId="41" fontId="2" fillId="0" borderId="0" xfId="1" applyFont="1"/>
    <xf numFmtId="41" fontId="2" fillId="0" borderId="0" xfId="1" applyFont="1" applyBorder="1"/>
    <xf numFmtId="41" fontId="8" fillId="0" borderId="9" xfId="0" applyNumberFormat="1" applyFont="1" applyBorder="1" applyAlignment="1">
      <alignment horizontal="center" vertical="center"/>
    </xf>
    <xf numFmtId="41" fontId="8" fillId="0" borderId="9" xfId="0" applyNumberFormat="1" applyFont="1" applyBorder="1" applyAlignment="1">
      <alignment horizontal="left"/>
    </xf>
    <xf numFmtId="41" fontId="8" fillId="0" borderId="9" xfId="0" applyNumberFormat="1" applyFont="1" applyBorder="1"/>
    <xf numFmtId="41" fontId="8" fillId="0" borderId="9" xfId="0" applyNumberFormat="1" applyFont="1" applyFill="1" applyBorder="1"/>
    <xf numFmtId="0" fontId="2" fillId="0" borderId="0" xfId="0" applyFont="1" applyFill="1"/>
    <xf numFmtId="41" fontId="10" fillId="0" borderId="10" xfId="0" applyNumberFormat="1" applyFont="1" applyFill="1" applyBorder="1"/>
    <xf numFmtId="41" fontId="7" fillId="0" borderId="1" xfId="0" applyNumberFormat="1" applyFont="1" applyBorder="1" applyAlignment="1">
      <alignment horizontal="center" vertical="top"/>
    </xf>
    <xf numFmtId="41" fontId="11" fillId="0" borderId="8" xfId="0" applyNumberFormat="1" applyFont="1" applyBorder="1" applyAlignment="1">
      <alignment horizontal="center" vertical="top"/>
    </xf>
    <xf numFmtId="41" fontId="11" fillId="0" borderId="8" xfId="0" applyNumberFormat="1" applyFont="1" applyBorder="1" applyAlignment="1">
      <alignment horizontal="center" vertical="center"/>
    </xf>
    <xf numFmtId="41" fontId="11" fillId="0" borderId="9" xfId="0" applyNumberFormat="1" applyFont="1" applyBorder="1" applyAlignment="1">
      <alignment horizontal="center" vertical="top"/>
    </xf>
    <xf numFmtId="41" fontId="10" fillId="0" borderId="9" xfId="0" applyNumberFormat="1" applyFont="1" applyBorder="1" applyAlignment="1">
      <alignment horizontal="center" vertical="center"/>
    </xf>
    <xf numFmtId="41" fontId="10" fillId="0" borderId="9" xfId="0" applyNumberFormat="1" applyFont="1" applyBorder="1" applyAlignment="1">
      <alignment horizontal="left" vertical="center"/>
    </xf>
    <xf numFmtId="41" fontId="11" fillId="0" borderId="9" xfId="0" applyNumberFormat="1" applyFont="1" applyBorder="1" applyAlignment="1">
      <alignment horizontal="center" vertical="center"/>
    </xf>
    <xf numFmtId="41" fontId="11" fillId="0" borderId="9" xfId="0" applyNumberFormat="1" applyFont="1" applyFill="1" applyBorder="1" applyAlignment="1">
      <alignment horizontal="center" vertical="top"/>
    </xf>
    <xf numFmtId="41" fontId="11" fillId="0" borderId="9" xfId="0" applyNumberFormat="1" applyFont="1" applyFill="1" applyBorder="1" applyAlignment="1">
      <alignment horizontal="center" vertical="center"/>
    </xf>
    <xf numFmtId="41" fontId="10" fillId="0" borderId="9" xfId="0" applyNumberFormat="1" applyFont="1" applyFill="1" applyBorder="1" applyAlignment="1">
      <alignment horizontal="left" vertical="center"/>
    </xf>
    <xf numFmtId="41" fontId="10" fillId="0" borderId="9" xfId="0" applyNumberFormat="1" applyFont="1" applyFill="1" applyBorder="1" applyAlignment="1">
      <alignment horizontal="center" vertical="center"/>
    </xf>
    <xf numFmtId="41" fontId="11" fillId="0" borderId="9" xfId="0" applyNumberFormat="1" applyFont="1" applyFill="1" applyBorder="1" applyAlignment="1">
      <alignment horizontal="center"/>
    </xf>
    <xf numFmtId="41" fontId="10" fillId="0" borderId="9" xfId="0" applyNumberFormat="1" applyFont="1" applyFill="1" applyBorder="1" applyAlignment="1">
      <alignment horizontal="left"/>
    </xf>
    <xf numFmtId="41" fontId="11" fillId="0" borderId="9" xfId="0" applyNumberFormat="1" applyFont="1" applyBorder="1" applyAlignment="1">
      <alignment horizontal="center"/>
    </xf>
    <xf numFmtId="41" fontId="10" fillId="0" borderId="9" xfId="0" applyNumberFormat="1" applyFont="1" applyBorder="1"/>
    <xf numFmtId="41" fontId="10" fillId="0" borderId="9" xfId="0" applyNumberFormat="1" applyFont="1" applyBorder="1" applyAlignment="1">
      <alignment horizontal="center"/>
    </xf>
    <xf numFmtId="41" fontId="11" fillId="0" borderId="9" xfId="0" applyNumberFormat="1" applyFont="1" applyBorder="1"/>
    <xf numFmtId="0" fontId="10" fillId="0" borderId="10" xfId="0" applyFont="1" applyBorder="1"/>
    <xf numFmtId="41" fontId="10" fillId="0" borderId="10" xfId="0" applyNumberFormat="1" applyFont="1" applyFill="1" applyBorder="1" applyAlignment="1">
      <alignment horizontal="left" vertical="center"/>
    </xf>
    <xf numFmtId="41" fontId="10" fillId="0" borderId="9" xfId="0" applyNumberFormat="1" applyFont="1" applyFill="1" applyBorder="1" applyAlignment="1">
      <alignment horizontal="center"/>
    </xf>
    <xf numFmtId="41" fontId="10" fillId="0" borderId="9" xfId="0" applyNumberFormat="1" applyFont="1" applyBorder="1" applyAlignment="1">
      <alignment horizontal="left"/>
    </xf>
    <xf numFmtId="41" fontId="10" fillId="0" borderId="9" xfId="0" applyNumberFormat="1" applyFont="1" applyFill="1" applyBorder="1"/>
    <xf numFmtId="41" fontId="10" fillId="0" borderId="10" xfId="0" applyNumberFormat="1" applyFont="1" applyBorder="1"/>
    <xf numFmtId="0" fontId="11" fillId="0" borderId="9" xfId="0" applyFont="1" applyBorder="1" applyAlignment="1">
      <alignment horizontal="center"/>
    </xf>
    <xf numFmtId="41" fontId="10" fillId="0" borderId="11" xfId="0" applyNumberFormat="1" applyFont="1" applyBorder="1" applyAlignment="1">
      <alignment horizontal="center"/>
    </xf>
    <xf numFmtId="41" fontId="10" fillId="0" borderId="11" xfId="0" applyNumberFormat="1" applyFont="1" applyFill="1" applyBorder="1"/>
    <xf numFmtId="41" fontId="10" fillId="0" borderId="11" xfId="0" applyNumberFormat="1" applyFont="1" applyBorder="1"/>
    <xf numFmtId="41" fontId="10" fillId="0" borderId="1" xfId="0" applyNumberFormat="1" applyFont="1" applyBorder="1" applyAlignment="1">
      <alignment horizontal="center"/>
    </xf>
    <xf numFmtId="41" fontId="11" fillId="0" borderId="1" xfId="0" applyNumberFormat="1" applyFont="1" applyBorder="1"/>
    <xf numFmtId="41" fontId="11" fillId="0" borderId="8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41" fontId="11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0" fillId="0" borderId="9" xfId="0" applyFont="1" applyFill="1" applyBorder="1" applyAlignment="1">
      <alignment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41" fontId="10" fillId="0" borderId="13" xfId="0" applyNumberFormat="1" applyFont="1" applyBorder="1" applyAlignment="1">
      <alignment vertical="center" wrapText="1"/>
    </xf>
    <xf numFmtId="41" fontId="10" fillId="0" borderId="11" xfId="0" applyNumberFormat="1" applyFont="1" applyBorder="1" applyAlignment="1">
      <alignment vertical="center"/>
    </xf>
    <xf numFmtId="41" fontId="10" fillId="0" borderId="9" xfId="0" applyNumberFormat="1" applyFont="1" applyBorder="1" applyAlignment="1">
      <alignment vertical="center"/>
    </xf>
    <xf numFmtId="164" fontId="10" fillId="0" borderId="9" xfId="2" applyNumberFormat="1" applyFont="1" applyFill="1" applyBorder="1"/>
    <xf numFmtId="164" fontId="10" fillId="0" borderId="9" xfId="2" applyNumberFormat="1" applyFont="1" applyBorder="1"/>
    <xf numFmtId="164" fontId="2" fillId="0" borderId="0" xfId="2" applyNumberFormat="1" applyFont="1" applyBorder="1"/>
    <xf numFmtId="164" fontId="7" fillId="0" borderId="1" xfId="2" applyNumberFormat="1" applyFont="1" applyBorder="1" applyAlignment="1">
      <alignment horizontal="center" vertical="center"/>
    </xf>
    <xf numFmtId="164" fontId="11" fillId="0" borderId="9" xfId="2" applyNumberFormat="1" applyFont="1" applyBorder="1" applyAlignment="1">
      <alignment horizontal="center" vertical="center"/>
    </xf>
    <xf numFmtId="164" fontId="10" fillId="0" borderId="9" xfId="2" applyNumberFormat="1" applyFont="1" applyFill="1" applyBorder="1" applyAlignment="1">
      <alignment horizontal="center" vertical="center"/>
    </xf>
    <xf numFmtId="164" fontId="11" fillId="0" borderId="9" xfId="2" applyNumberFormat="1" applyFont="1" applyFill="1" applyBorder="1" applyAlignment="1">
      <alignment horizontal="center" vertical="center"/>
    </xf>
    <xf numFmtId="164" fontId="10" fillId="0" borderId="11" xfId="2" applyNumberFormat="1" applyFont="1" applyBorder="1"/>
    <xf numFmtId="164" fontId="11" fillId="0" borderId="1" xfId="2" applyNumberFormat="1" applyFont="1" applyBorder="1"/>
    <xf numFmtId="164" fontId="2" fillId="0" borderId="0" xfId="2" applyNumberFormat="1" applyFont="1"/>
    <xf numFmtId="41" fontId="7" fillId="0" borderId="1" xfId="0" applyNumberFormat="1" applyFont="1" applyBorder="1" applyAlignment="1">
      <alignment horizontal="center" vertical="center"/>
    </xf>
    <xf numFmtId="41" fontId="7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Fill="1" applyBorder="1"/>
    <xf numFmtId="41" fontId="7" fillId="0" borderId="1" xfId="0" applyNumberFormat="1" applyFont="1" applyFill="1" applyBorder="1" applyAlignment="1">
      <alignment horizontal="center" vertical="center"/>
    </xf>
    <xf numFmtId="41" fontId="11" fillId="0" borderId="8" xfId="0" applyNumberFormat="1" applyFont="1" applyFill="1" applyBorder="1" applyAlignment="1">
      <alignment horizontal="left" vertical="center"/>
    </xf>
    <xf numFmtId="41" fontId="11" fillId="0" borderId="9" xfId="0" applyNumberFormat="1" applyFont="1" applyFill="1" applyBorder="1" applyAlignment="1">
      <alignment horizontal="left" vertical="center"/>
    </xf>
    <xf numFmtId="41" fontId="11" fillId="0" borderId="9" xfId="0" applyNumberFormat="1" applyFont="1" applyFill="1" applyBorder="1" applyAlignment="1">
      <alignment horizontal="left"/>
    </xf>
    <xf numFmtId="41" fontId="12" fillId="0" borderId="9" xfId="0" applyNumberFormat="1" applyFont="1" applyFill="1" applyBorder="1"/>
    <xf numFmtId="0" fontId="10" fillId="0" borderId="10" xfId="0" applyFont="1" applyFill="1" applyBorder="1"/>
    <xf numFmtId="41" fontId="11" fillId="0" borderId="9" xfId="0" applyNumberFormat="1" applyFont="1" applyFill="1" applyBorder="1"/>
    <xf numFmtId="0" fontId="1" fillId="0" borderId="0" xfId="0" applyFont="1" applyFill="1"/>
    <xf numFmtId="0" fontId="1" fillId="0" borderId="0" xfId="0" applyFont="1" applyFill="1" applyBorder="1"/>
    <xf numFmtId="41" fontId="10" fillId="0" borderId="3" xfId="0" applyNumberFormat="1" applyFont="1" applyBorder="1"/>
    <xf numFmtId="41" fontId="7" fillId="3" borderId="2" xfId="0" applyNumberFormat="1" applyFont="1" applyFill="1" applyBorder="1" applyAlignment="1">
      <alignment horizontal="center"/>
    </xf>
    <xf numFmtId="164" fontId="7" fillId="3" borderId="2" xfId="2" applyNumberFormat="1" applyFont="1" applyFill="1" applyBorder="1" applyAlignment="1">
      <alignment horizontal="center"/>
    </xf>
    <xf numFmtId="41" fontId="7" fillId="3" borderId="7" xfId="0" applyNumberFormat="1" applyFont="1" applyFill="1" applyBorder="1" applyAlignment="1">
      <alignment horizontal="center"/>
    </xf>
    <xf numFmtId="164" fontId="7" fillId="3" borderId="7" xfId="2" applyNumberFormat="1" applyFont="1" applyFill="1" applyBorder="1" applyAlignment="1">
      <alignment horizontal="center"/>
    </xf>
    <xf numFmtId="41" fontId="7" fillId="3" borderId="7" xfId="0" applyNumberFormat="1" applyFont="1" applyFill="1" applyBorder="1" applyAlignment="1">
      <alignment horizontal="center" vertical="center"/>
    </xf>
    <xf numFmtId="41" fontId="10" fillId="0" borderId="13" xfId="0" applyNumberFormat="1" applyFont="1" applyFill="1" applyBorder="1" applyAlignment="1">
      <alignment horizontal="left" vertical="center"/>
    </xf>
    <xf numFmtId="41" fontId="11" fillId="0" borderId="12" xfId="0" applyNumberFormat="1" applyFont="1" applyFill="1" applyBorder="1" applyAlignment="1">
      <alignment horizontal="center" vertical="top"/>
    </xf>
    <xf numFmtId="41" fontId="11" fillId="0" borderId="12" xfId="0" applyNumberFormat="1" applyFont="1" applyFill="1" applyBorder="1" applyAlignment="1">
      <alignment horizontal="center" vertical="center"/>
    </xf>
    <xf numFmtId="41" fontId="10" fillId="0" borderId="12" xfId="0" applyNumberFormat="1" applyFont="1" applyFill="1" applyBorder="1" applyAlignment="1">
      <alignment horizontal="left" vertical="center"/>
    </xf>
    <xf numFmtId="41" fontId="10" fillId="0" borderId="12" xfId="0" applyNumberFormat="1" applyFont="1" applyFill="1" applyBorder="1" applyAlignment="1">
      <alignment horizontal="center" vertical="center" wrapText="1"/>
    </xf>
    <xf numFmtId="41" fontId="10" fillId="0" borderId="12" xfId="0" applyNumberFormat="1" applyFont="1" applyFill="1" applyBorder="1" applyAlignment="1">
      <alignment horizontal="center" vertical="center"/>
    </xf>
    <xf numFmtId="41" fontId="10" fillId="0" borderId="12" xfId="0" applyNumberFormat="1" applyFont="1" applyBorder="1" applyAlignment="1">
      <alignment horizontal="center" vertical="center"/>
    </xf>
    <xf numFmtId="41" fontId="11" fillId="0" borderId="8" xfId="0" applyNumberFormat="1" applyFont="1" applyFill="1" applyBorder="1" applyAlignment="1">
      <alignment horizontal="center" vertical="top"/>
    </xf>
    <xf numFmtId="41" fontId="11" fillId="0" borderId="8" xfId="0" applyNumberFormat="1" applyFont="1" applyFill="1" applyBorder="1" applyAlignment="1">
      <alignment horizontal="center" vertical="center"/>
    </xf>
    <xf numFmtId="41" fontId="10" fillId="0" borderId="8" xfId="0" applyNumberFormat="1" applyFont="1" applyFill="1" applyBorder="1" applyAlignment="1">
      <alignment horizontal="left" vertical="center"/>
    </xf>
    <xf numFmtId="41" fontId="10" fillId="0" borderId="8" xfId="0" applyNumberFormat="1" applyFont="1" applyFill="1" applyBorder="1" applyAlignment="1">
      <alignment horizontal="center" vertical="center" wrapText="1"/>
    </xf>
    <xf numFmtId="41" fontId="10" fillId="0" borderId="8" xfId="0" applyNumberFormat="1" applyFont="1" applyFill="1" applyBorder="1" applyAlignment="1">
      <alignment horizontal="center" vertical="center"/>
    </xf>
    <xf numFmtId="41" fontId="10" fillId="0" borderId="8" xfId="0" applyNumberFormat="1" applyFont="1" applyBorder="1" applyAlignment="1">
      <alignment horizontal="center" vertical="center"/>
    </xf>
    <xf numFmtId="41" fontId="11" fillId="0" borderId="13" xfId="0" applyNumberFormat="1" applyFont="1" applyBorder="1" applyAlignment="1">
      <alignment horizontal="center" vertical="top"/>
    </xf>
    <xf numFmtId="41" fontId="11" fillId="0" borderId="13" xfId="0" applyNumberFormat="1" applyFont="1" applyBorder="1" applyAlignment="1">
      <alignment horizontal="center" vertical="center"/>
    </xf>
    <xf numFmtId="41" fontId="10" fillId="0" borderId="13" xfId="0" applyNumberFormat="1" applyFont="1" applyBorder="1" applyAlignment="1">
      <alignment horizontal="left" vertical="center"/>
    </xf>
    <xf numFmtId="41" fontId="10" fillId="0" borderId="12" xfId="0" applyNumberFormat="1" applyFont="1" applyBorder="1" applyAlignment="1">
      <alignment horizontal="center" vertical="center" wrapText="1"/>
    </xf>
    <xf numFmtId="41" fontId="10" fillId="0" borderId="13" xfId="0" applyNumberFormat="1" applyFont="1" applyBorder="1" applyAlignment="1">
      <alignment horizontal="center"/>
    </xf>
    <xf numFmtId="41" fontId="10" fillId="0" borderId="13" xfId="0" applyNumberFormat="1" applyFont="1" applyFill="1" applyBorder="1"/>
    <xf numFmtId="41" fontId="10" fillId="0" borderId="13" xfId="0" applyNumberFormat="1" applyFont="1" applyBorder="1"/>
    <xf numFmtId="164" fontId="10" fillId="0" borderId="13" xfId="2" applyNumberFormat="1" applyFont="1" applyBorder="1"/>
    <xf numFmtId="41" fontId="10" fillId="0" borderId="12" xfId="0" applyNumberFormat="1" applyFont="1" applyBorder="1" applyAlignment="1">
      <alignment horizontal="center"/>
    </xf>
    <xf numFmtId="41" fontId="10" fillId="0" borderId="12" xfId="0" applyNumberFormat="1" applyFont="1" applyFill="1" applyBorder="1"/>
    <xf numFmtId="41" fontId="10" fillId="0" borderId="12" xfId="0" applyNumberFormat="1" applyFont="1" applyBorder="1"/>
    <xf numFmtId="41" fontId="10" fillId="0" borderId="8" xfId="0" applyNumberFormat="1" applyFont="1" applyBorder="1" applyAlignment="1">
      <alignment horizontal="center"/>
    </xf>
    <xf numFmtId="41" fontId="10" fillId="0" borderId="8" xfId="0" applyNumberFormat="1" applyFont="1" applyFill="1" applyBorder="1"/>
    <xf numFmtId="41" fontId="10" fillId="0" borderId="8" xfId="0" applyNumberFormat="1" applyFont="1" applyBorder="1"/>
    <xf numFmtId="41" fontId="10" fillId="0" borderId="8" xfId="0" applyNumberFormat="1" applyFont="1" applyBorder="1" applyAlignment="1">
      <alignment horizontal="center" vertical="center" wrapText="1"/>
    </xf>
    <xf numFmtId="41" fontId="11" fillId="0" borderId="12" xfId="0" applyNumberFormat="1" applyFont="1" applyBorder="1" applyAlignment="1">
      <alignment horizontal="center"/>
    </xf>
    <xf numFmtId="41" fontId="11" fillId="0" borderId="8" xfId="0" applyNumberFormat="1" applyFont="1" applyBorder="1" applyAlignment="1">
      <alignment horizontal="center"/>
    </xf>
    <xf numFmtId="41" fontId="10" fillId="0" borderId="8" xfId="0" applyNumberFormat="1" applyFont="1" applyBorder="1" applyAlignment="1">
      <alignment horizontal="left"/>
    </xf>
    <xf numFmtId="0" fontId="10" fillId="0" borderId="9" xfId="0" applyFont="1" applyBorder="1"/>
    <xf numFmtId="41" fontId="10" fillId="0" borderId="11" xfId="0" applyNumberFormat="1" applyFont="1" applyBorder="1" applyAlignment="1">
      <alignment horizontal="left"/>
    </xf>
    <xf numFmtId="41" fontId="11" fillId="0" borderId="8" xfId="0" applyNumberFormat="1" applyFont="1" applyFill="1" applyBorder="1"/>
    <xf numFmtId="41" fontId="11" fillId="0" borderId="13" xfId="0" applyNumberFormat="1" applyFont="1" applyFill="1" applyBorder="1" applyAlignment="1">
      <alignment horizontal="center" vertical="top"/>
    </xf>
    <xf numFmtId="41" fontId="11" fillId="0" borderId="13" xfId="0" applyNumberFormat="1" applyFont="1" applyFill="1" applyBorder="1" applyAlignment="1">
      <alignment horizontal="center" vertical="center"/>
    </xf>
    <xf numFmtId="41" fontId="10" fillId="0" borderId="13" xfId="0" applyNumberFormat="1" applyFont="1" applyFill="1" applyBorder="1" applyAlignment="1">
      <alignment horizontal="center" vertical="center"/>
    </xf>
    <xf numFmtId="41" fontId="11" fillId="0" borderId="13" xfId="0" applyNumberFormat="1" applyFont="1" applyBorder="1" applyAlignment="1">
      <alignment horizontal="center"/>
    </xf>
    <xf numFmtId="41" fontId="10" fillId="0" borderId="13" xfId="0" applyNumberFormat="1" applyFont="1" applyBorder="1" applyAlignment="1">
      <alignment horizontal="left"/>
    </xf>
    <xf numFmtId="41" fontId="11" fillId="0" borderId="13" xfId="0" applyNumberFormat="1" applyFont="1" applyFill="1" applyBorder="1"/>
    <xf numFmtId="41" fontId="11" fillId="0" borderId="12" xfId="0" applyNumberFormat="1" applyFont="1" applyBorder="1" applyAlignment="1">
      <alignment horizontal="center" vertical="top"/>
    </xf>
    <xf numFmtId="41" fontId="11" fillId="0" borderId="12" xfId="0" applyNumberFormat="1" applyFont="1" applyBorder="1" applyAlignment="1">
      <alignment horizontal="center" vertical="center"/>
    </xf>
    <xf numFmtId="41" fontId="10" fillId="0" borderId="12" xfId="0" applyNumberFormat="1" applyFont="1" applyBorder="1" applyAlignment="1">
      <alignment horizontal="left" vertical="center"/>
    </xf>
    <xf numFmtId="41" fontId="11" fillId="0" borderId="12" xfId="0" applyNumberFormat="1" applyFont="1" applyFill="1" applyBorder="1" applyAlignment="1">
      <alignment horizontal="center"/>
    </xf>
    <xf numFmtId="41" fontId="11" fillId="0" borderId="8" xfId="0" applyNumberFormat="1" applyFont="1" applyFill="1" applyBorder="1" applyAlignment="1">
      <alignment horizontal="center"/>
    </xf>
    <xf numFmtId="0" fontId="10" fillId="0" borderId="14" xfId="0" applyFont="1" applyFill="1" applyBorder="1"/>
    <xf numFmtId="41" fontId="10" fillId="0" borderId="8" xfId="0" applyNumberFormat="1" applyFont="1" applyBorder="1" applyAlignment="1">
      <alignment horizontal="left" vertical="center"/>
    </xf>
    <xf numFmtId="41" fontId="11" fillId="0" borderId="12" xfId="0" applyNumberFormat="1" applyFont="1" applyFill="1" applyBorder="1"/>
    <xf numFmtId="41" fontId="10" fillId="0" borderId="11" xfId="0" applyNumberFormat="1" applyFont="1" applyFill="1" applyBorder="1" applyAlignment="1">
      <alignment horizontal="center" vertical="center" wrapText="1"/>
    </xf>
    <xf numFmtId="41" fontId="10" fillId="0" borderId="13" xfId="0" applyNumberFormat="1" applyFont="1" applyFill="1" applyBorder="1" applyAlignment="1">
      <alignment horizontal="center" vertical="center" wrapText="1"/>
    </xf>
    <xf numFmtId="41" fontId="10" fillId="0" borderId="11" xfId="0" applyNumberFormat="1" applyFont="1" applyBorder="1" applyAlignment="1">
      <alignment horizontal="center" vertical="center" wrapText="1"/>
    </xf>
    <xf numFmtId="41" fontId="10" fillId="0" borderId="13" xfId="0" applyNumberFormat="1" applyFont="1" applyBorder="1" applyAlignment="1">
      <alignment horizontal="center" vertical="center" wrapText="1"/>
    </xf>
    <xf numFmtId="41" fontId="10" fillId="0" borderId="3" xfId="0" applyNumberFormat="1" applyFont="1" applyBorder="1" applyAlignment="1">
      <alignment horizontal="center" vertical="center" wrapText="1"/>
    </xf>
    <xf numFmtId="41" fontId="10" fillId="0" borderId="11" xfId="0" applyNumberFormat="1" applyFont="1" applyBorder="1" applyAlignment="1">
      <alignment horizontal="center" vertical="center"/>
    </xf>
    <xf numFmtId="41" fontId="10" fillId="0" borderId="13" xfId="0" applyNumberFormat="1" applyFont="1" applyBorder="1" applyAlignment="1">
      <alignment horizontal="center" vertical="center"/>
    </xf>
    <xf numFmtId="41" fontId="7" fillId="3" borderId="1" xfId="0" applyNumberFormat="1" applyFont="1" applyFill="1" applyBorder="1" applyAlignment="1">
      <alignment horizontal="center"/>
    </xf>
    <xf numFmtId="41" fontId="3" fillId="0" borderId="0" xfId="0" applyNumberFormat="1" applyFont="1" applyAlignment="1">
      <alignment horizontal="center"/>
    </xf>
    <xf numFmtId="41" fontId="10" fillId="0" borderId="7" xfId="0" applyNumberFormat="1" applyFont="1" applyBorder="1" applyAlignment="1">
      <alignment horizontal="center" vertical="center" wrapText="1"/>
    </xf>
    <xf numFmtId="41" fontId="7" fillId="3" borderId="2" xfId="0" applyNumberFormat="1" applyFont="1" applyFill="1" applyBorder="1" applyAlignment="1">
      <alignment horizontal="center" vertical="center"/>
    </xf>
    <xf numFmtId="41" fontId="10" fillId="0" borderId="2" xfId="0" applyNumberFormat="1" applyFont="1" applyBorder="1" applyAlignment="1">
      <alignment horizontal="center" vertical="center" wrapText="1"/>
    </xf>
    <xf numFmtId="41" fontId="10" fillId="0" borderId="9" xfId="0" applyNumberFormat="1" applyFont="1" applyFill="1" applyBorder="1" applyAlignment="1">
      <alignment horizontal="center" vertical="center" wrapText="1"/>
    </xf>
    <xf numFmtId="41" fontId="10" fillId="0" borderId="9" xfId="0" applyNumberFormat="1" applyFont="1" applyBorder="1" applyAlignment="1">
      <alignment horizontal="center" vertical="center" wrapText="1"/>
    </xf>
    <xf numFmtId="41" fontId="10" fillId="4" borderId="9" xfId="0" applyNumberFormat="1" applyFont="1" applyFill="1" applyBorder="1" applyAlignment="1">
      <alignment horizontal="left" vertical="center"/>
    </xf>
    <xf numFmtId="41" fontId="10" fillId="4" borderId="9" xfId="0" applyNumberFormat="1" applyFont="1" applyFill="1" applyBorder="1"/>
    <xf numFmtId="41" fontId="10" fillId="0" borderId="3" xfId="0" applyNumberFormat="1" applyFont="1" applyBorder="1" applyAlignment="1">
      <alignment vertical="center"/>
    </xf>
    <xf numFmtId="41" fontId="10" fillId="4" borderId="9" xfId="0" applyNumberFormat="1" applyFont="1" applyFill="1" applyBorder="1" applyAlignment="1">
      <alignment vertical="center"/>
    </xf>
    <xf numFmtId="41" fontId="10" fillId="4" borderId="11" xfId="0" applyNumberFormat="1" applyFont="1" applyFill="1" applyBorder="1"/>
    <xf numFmtId="0" fontId="10" fillId="0" borderId="15" xfId="0" applyFont="1" applyFill="1" applyBorder="1"/>
    <xf numFmtId="41" fontId="10" fillId="0" borderId="9" xfId="0" applyNumberFormat="1" applyFont="1" applyFill="1" applyBorder="1" applyAlignment="1">
      <alignment wrapText="1"/>
    </xf>
    <xf numFmtId="0" fontId="10" fillId="0" borderId="9" xfId="0" applyFont="1" applyBorder="1" applyAlignment="1">
      <alignment horizontal="center" vertical="center" wrapText="1"/>
    </xf>
    <xf numFmtId="41" fontId="0" fillId="0" borderId="0" xfId="0" applyNumberFormat="1"/>
    <xf numFmtId="0" fontId="11" fillId="0" borderId="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41" fontId="10" fillId="2" borderId="9" xfId="0" applyNumberFormat="1" applyFont="1" applyFill="1" applyBorder="1"/>
    <xf numFmtId="41" fontId="10" fillId="2" borderId="9" xfId="0" applyNumberFormat="1" applyFont="1" applyFill="1" applyBorder="1" applyAlignment="1">
      <alignment horizontal="left" vertical="center" wrapText="1"/>
    </xf>
    <xf numFmtId="41" fontId="10" fillId="2" borderId="9" xfId="0" applyNumberFormat="1" applyFont="1" applyFill="1" applyBorder="1" applyAlignment="1">
      <alignment horizontal="left" vertical="center"/>
    </xf>
    <xf numFmtId="41" fontId="10" fillId="2" borderId="11" xfId="0" applyNumberFormat="1" applyFont="1" applyFill="1" applyBorder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vertical="top"/>
    </xf>
    <xf numFmtId="0" fontId="13" fillId="0" borderId="0" xfId="0" applyNumberFormat="1" applyFont="1" applyAlignment="1">
      <alignment horizontal="center" vertical="top"/>
    </xf>
    <xf numFmtId="0" fontId="13" fillId="0" borderId="0" xfId="0" applyNumberFormat="1" applyFont="1" applyAlignment="1">
      <alignment horizontal="left" vertical="top" wrapText="1"/>
    </xf>
    <xf numFmtId="0" fontId="17" fillId="0" borderId="0" xfId="0" applyFont="1" applyAlignment="1">
      <alignment horizontal="center" vertical="top"/>
    </xf>
    <xf numFmtId="0" fontId="15" fillId="0" borderId="0" xfId="0" applyFont="1" applyAlignment="1">
      <alignment vertical="top"/>
    </xf>
    <xf numFmtId="0" fontId="18" fillId="0" borderId="0" xfId="0" applyFont="1" applyAlignment="1">
      <alignment vertical="top"/>
    </xf>
    <xf numFmtId="41" fontId="17" fillId="0" borderId="0" xfId="0" applyNumberFormat="1" applyFont="1" applyAlignment="1">
      <alignment horizontal="center" vertical="top"/>
    </xf>
    <xf numFmtId="41" fontId="15" fillId="0" borderId="0" xfId="0" applyNumberFormat="1" applyFont="1" applyAlignment="1">
      <alignment vertical="top"/>
    </xf>
    <xf numFmtId="41" fontId="18" fillId="0" borderId="0" xfId="0" applyNumberFormat="1" applyFont="1" applyAlignment="1">
      <alignment vertical="top"/>
    </xf>
    <xf numFmtId="0" fontId="17" fillId="0" borderId="0" xfId="0" applyFont="1" applyBorder="1" applyAlignment="1">
      <alignment horizontal="center" vertical="top"/>
    </xf>
    <xf numFmtId="41" fontId="15" fillId="0" borderId="0" xfId="0" applyNumberFormat="1" applyFont="1" applyAlignment="1">
      <alignment horizontal="center" vertical="top"/>
    </xf>
    <xf numFmtId="41" fontId="18" fillId="0" borderId="0" xfId="0" applyNumberFormat="1" applyFont="1" applyAlignment="1">
      <alignment horizontal="center" vertical="top"/>
    </xf>
    <xf numFmtId="0" fontId="16" fillId="0" borderId="0" xfId="0" applyFont="1" applyAlignment="1">
      <alignment vertical="top"/>
    </xf>
    <xf numFmtId="41" fontId="19" fillId="0" borderId="0" xfId="0" applyNumberFormat="1" applyFont="1" applyAlignment="1">
      <alignment vertical="top"/>
    </xf>
    <xf numFmtId="0" fontId="15" fillId="0" borderId="0" xfId="0" applyFont="1" applyBorder="1" applyAlignment="1">
      <alignment vertical="top"/>
    </xf>
    <xf numFmtId="0" fontId="18" fillId="0" borderId="0" xfId="0" applyFont="1" applyBorder="1" applyAlignment="1">
      <alignment vertical="top"/>
    </xf>
    <xf numFmtId="0" fontId="21" fillId="0" borderId="0" xfId="0" applyFont="1" applyAlignment="1">
      <alignment vertical="top"/>
    </xf>
    <xf numFmtId="0" fontId="21" fillId="0" borderId="0" xfId="0" applyFont="1" applyAlignment="1">
      <alignment horizontal="center" vertical="top"/>
    </xf>
    <xf numFmtId="0" fontId="23" fillId="0" borderId="0" xfId="0" applyFont="1" applyBorder="1" applyAlignment="1">
      <alignment vertical="top"/>
    </xf>
    <xf numFmtId="0" fontId="23" fillId="0" borderId="0" xfId="0" applyNumberFormat="1" applyFont="1" applyBorder="1" applyAlignment="1">
      <alignment horizontal="left" vertical="top" wrapText="1"/>
    </xf>
    <xf numFmtId="0" fontId="23" fillId="0" borderId="0" xfId="0" applyNumberFormat="1" applyFont="1" applyBorder="1" applyAlignment="1">
      <alignment horizontal="center" vertical="top"/>
    </xf>
    <xf numFmtId="0" fontId="24" fillId="0" borderId="0" xfId="0" applyFont="1" applyBorder="1" applyAlignment="1">
      <alignment vertical="top"/>
    </xf>
    <xf numFmtId="0" fontId="24" fillId="0" borderId="0" xfId="0" applyFont="1" applyBorder="1" applyAlignment="1">
      <alignment horizontal="center" vertical="top"/>
    </xf>
    <xf numFmtId="0" fontId="25" fillId="0" borderId="0" xfId="0" applyFont="1" applyBorder="1" applyAlignment="1">
      <alignment horizontal="center" vertical="top"/>
    </xf>
    <xf numFmtId="0" fontId="25" fillId="0" borderId="0" xfId="0" applyFont="1" applyBorder="1" applyAlignment="1">
      <alignment vertical="top"/>
    </xf>
    <xf numFmtId="0" fontId="25" fillId="0" borderId="0" xfId="0" applyNumberFormat="1" applyFont="1" applyBorder="1" applyAlignment="1">
      <alignment horizontal="left" vertical="top" wrapText="1"/>
    </xf>
    <xf numFmtId="0" fontId="25" fillId="0" borderId="0" xfId="0" applyNumberFormat="1" applyFont="1" applyBorder="1" applyAlignment="1">
      <alignment horizontal="center" vertical="top" wrapText="1"/>
    </xf>
    <xf numFmtId="41" fontId="25" fillId="0" borderId="0" xfId="0" applyNumberFormat="1" applyFont="1" applyBorder="1" applyAlignment="1">
      <alignment vertical="top"/>
    </xf>
    <xf numFmtId="164" fontId="25" fillId="0" borderId="0" xfId="2" applyNumberFormat="1" applyFont="1" applyBorder="1" applyAlignment="1">
      <alignment vertical="top"/>
    </xf>
    <xf numFmtId="0" fontId="25" fillId="0" borderId="2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Fill="1" applyAlignment="1">
      <alignment vertical="top"/>
    </xf>
    <xf numFmtId="0" fontId="21" fillId="0" borderId="0" xfId="0" applyFont="1" applyBorder="1" applyAlignment="1">
      <alignment vertical="top"/>
    </xf>
    <xf numFmtId="41" fontId="21" fillId="0" borderId="0" xfId="1" applyFont="1" applyAlignment="1">
      <alignment vertical="top"/>
    </xf>
    <xf numFmtId="41" fontId="21" fillId="0" borderId="0" xfId="1" applyFont="1" applyFill="1" applyAlignment="1">
      <alignment vertical="top"/>
    </xf>
    <xf numFmtId="41" fontId="21" fillId="0" borderId="0" xfId="0" applyNumberFormat="1" applyFont="1" applyBorder="1" applyAlignment="1">
      <alignment horizontal="center" vertical="top"/>
    </xf>
    <xf numFmtId="0" fontId="21" fillId="0" borderId="0" xfId="0" applyNumberFormat="1" applyFont="1" applyAlignment="1">
      <alignment horizontal="left" vertical="top" wrapText="1"/>
    </xf>
    <xf numFmtId="0" fontId="21" fillId="0" borderId="0" xfId="0" applyNumberFormat="1" applyFont="1" applyAlignment="1">
      <alignment horizontal="center" vertical="top" wrapText="1"/>
    </xf>
    <xf numFmtId="41" fontId="21" fillId="0" borderId="0" xfId="0" applyNumberFormat="1" applyFont="1" applyAlignment="1">
      <alignment vertical="top"/>
    </xf>
    <xf numFmtId="164" fontId="21" fillId="0" borderId="0" xfId="2" applyNumberFormat="1" applyFont="1" applyAlignment="1">
      <alignment vertical="top"/>
    </xf>
    <xf numFmtId="41" fontId="25" fillId="0" borderId="0" xfId="0" applyNumberFormat="1" applyFont="1" applyAlignment="1">
      <alignment vertical="top"/>
    </xf>
    <xf numFmtId="164" fontId="22" fillId="0" borderId="0" xfId="2" applyNumberFormat="1" applyFont="1" applyAlignment="1">
      <alignment vertical="top"/>
    </xf>
    <xf numFmtId="41" fontId="29" fillId="0" borderId="0" xfId="0" applyNumberFormat="1" applyFont="1" applyBorder="1" applyAlignment="1">
      <alignment horizontal="center" vertical="top"/>
    </xf>
    <xf numFmtId="0" fontId="21" fillId="0" borderId="0" xfId="0" applyFont="1" applyBorder="1" applyAlignment="1">
      <alignment horizontal="center" vertical="top"/>
    </xf>
    <xf numFmtId="164" fontId="22" fillId="0" borderId="0" xfId="2" applyNumberFormat="1" applyFont="1" applyBorder="1" applyAlignment="1">
      <alignment vertical="top"/>
    </xf>
    <xf numFmtId="0" fontId="21" fillId="0" borderId="0" xfId="1" applyNumberFormat="1" applyFont="1" applyAlignment="1">
      <alignment horizontal="left" vertical="top" wrapText="1"/>
    </xf>
    <xf numFmtId="0" fontId="21" fillId="0" borderId="0" xfId="1" applyNumberFormat="1" applyFont="1" applyBorder="1" applyAlignment="1">
      <alignment horizontal="left" vertical="top" wrapText="1"/>
    </xf>
    <xf numFmtId="0" fontId="21" fillId="0" borderId="0" xfId="0" applyNumberFormat="1" applyFont="1" applyBorder="1" applyAlignment="1">
      <alignment horizontal="center" vertical="top" wrapText="1"/>
    </xf>
    <xf numFmtId="41" fontId="21" fillId="0" borderId="0" xfId="0" applyNumberFormat="1" applyFont="1" applyBorder="1" applyAlignment="1">
      <alignment vertical="top"/>
    </xf>
    <xf numFmtId="164" fontId="21" fillId="0" borderId="0" xfId="2" applyNumberFormat="1" applyFont="1" applyBorder="1" applyAlignment="1">
      <alignment vertical="top"/>
    </xf>
    <xf numFmtId="0" fontId="25" fillId="0" borderId="0" xfId="0" applyFont="1" applyAlignment="1">
      <alignment vertical="top"/>
    </xf>
    <xf numFmtId="0" fontId="29" fillId="0" borderId="0" xfId="0" applyFont="1" applyAlignment="1">
      <alignment vertical="center"/>
    </xf>
    <xf numFmtId="0" fontId="29" fillId="0" borderId="0" xfId="0" applyFont="1" applyFill="1" applyAlignment="1">
      <alignment vertical="center"/>
    </xf>
    <xf numFmtId="41" fontId="29" fillId="0" borderId="0" xfId="1" applyFont="1" applyFill="1" applyAlignment="1">
      <alignment vertical="center"/>
    </xf>
    <xf numFmtId="0" fontId="25" fillId="0" borderId="2" xfId="0" applyNumberFormat="1" applyFont="1" applyBorder="1" applyAlignment="1">
      <alignment horizontal="center" vertical="center"/>
    </xf>
    <xf numFmtId="0" fontId="21" fillId="0" borderId="0" xfId="0" applyNumberFormat="1" applyFont="1" applyAlignment="1">
      <alignment horizontal="center" vertical="center"/>
    </xf>
    <xf numFmtId="41" fontId="31" fillId="0" borderId="0" xfId="0" applyNumberFormat="1" applyFont="1" applyAlignment="1">
      <alignment horizontal="center" vertical="top"/>
    </xf>
    <xf numFmtId="0" fontId="32" fillId="0" borderId="0" xfId="0" applyFont="1" applyAlignment="1">
      <alignment horizontal="center" vertical="top"/>
    </xf>
    <xf numFmtId="41" fontId="32" fillId="0" borderId="0" xfId="0" applyNumberFormat="1" applyFont="1" applyAlignment="1">
      <alignment horizontal="center" vertical="top"/>
    </xf>
    <xf numFmtId="0" fontId="33" fillId="0" borderId="0" xfId="0" applyFont="1" applyBorder="1" applyAlignment="1">
      <alignment horizontal="center" vertical="top"/>
    </xf>
    <xf numFmtId="0" fontId="32" fillId="0" borderId="0" xfId="0" applyFont="1" applyBorder="1" applyAlignment="1">
      <alignment horizontal="center" vertical="top"/>
    </xf>
    <xf numFmtId="0" fontId="23" fillId="0" borderId="0" xfId="0" applyNumberFormat="1" applyFont="1" applyBorder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13" fillId="0" borderId="0" xfId="0" applyNumberFormat="1" applyFont="1" applyAlignment="1">
      <alignment horizontal="center" vertical="top" wrapText="1"/>
    </xf>
    <xf numFmtId="0" fontId="25" fillId="0" borderId="0" xfId="0" applyNumberFormat="1" applyFont="1" applyFill="1" applyBorder="1" applyAlignment="1">
      <alignment vertical="top" wrapText="1"/>
    </xf>
    <xf numFmtId="0" fontId="25" fillId="0" borderId="2" xfId="0" applyNumberFormat="1" applyFont="1" applyFill="1" applyBorder="1" applyAlignment="1">
      <alignment horizontal="center" vertical="center" wrapText="1"/>
    </xf>
    <xf numFmtId="0" fontId="29" fillId="0" borderId="0" xfId="0" applyNumberFormat="1" applyFont="1" applyFill="1" applyAlignment="1">
      <alignment vertical="top" wrapText="1"/>
    </xf>
    <xf numFmtId="0" fontId="21" fillId="0" borderId="0" xfId="0" applyNumberFormat="1" applyFont="1" applyFill="1" applyAlignment="1">
      <alignment vertical="top" wrapText="1"/>
    </xf>
    <xf numFmtId="0" fontId="29" fillId="0" borderId="0" xfId="0" applyNumberFormat="1" applyFont="1" applyFill="1" applyBorder="1" applyAlignment="1">
      <alignment vertical="top" wrapText="1"/>
    </xf>
    <xf numFmtId="0" fontId="21" fillId="0" borderId="0" xfId="0" applyNumberFormat="1" applyFont="1" applyFill="1" applyBorder="1" applyAlignment="1">
      <alignment vertical="top" wrapText="1"/>
    </xf>
    <xf numFmtId="41" fontId="20" fillId="0" borderId="17" xfId="0" applyNumberFormat="1" applyFont="1" applyFill="1" applyBorder="1" applyAlignment="1">
      <alignment horizontal="center" vertical="center"/>
    </xf>
    <xf numFmtId="0" fontId="20" fillId="0" borderId="17" xfId="0" applyNumberFormat="1" applyFont="1" applyFill="1" applyBorder="1" applyAlignment="1">
      <alignment horizontal="left" vertical="center" wrapText="1"/>
    </xf>
    <xf numFmtId="0" fontId="20" fillId="0" borderId="17" xfId="0" applyNumberFormat="1" applyFont="1" applyFill="1" applyBorder="1" applyAlignment="1">
      <alignment horizontal="center" vertical="center" wrapText="1"/>
    </xf>
    <xf numFmtId="164" fontId="20" fillId="0" borderId="17" xfId="2" applyNumberFormat="1" applyFont="1" applyFill="1" applyBorder="1" applyAlignment="1">
      <alignment horizontal="center" vertical="center"/>
    </xf>
    <xf numFmtId="41" fontId="20" fillId="0" borderId="18" xfId="0" applyNumberFormat="1" applyFont="1" applyFill="1" applyBorder="1" applyAlignment="1">
      <alignment horizontal="center" vertical="top"/>
    </xf>
    <xf numFmtId="41" fontId="27" fillId="0" borderId="18" xfId="0" applyNumberFormat="1" applyFont="1" applyFill="1" applyBorder="1" applyAlignment="1">
      <alignment horizontal="center" vertical="top"/>
    </xf>
    <xf numFmtId="0" fontId="27" fillId="0" borderId="18" xfId="0" applyNumberFormat="1" applyFont="1" applyFill="1" applyBorder="1" applyAlignment="1">
      <alignment horizontal="left" vertical="top" wrapText="1"/>
    </xf>
    <xf numFmtId="0" fontId="27" fillId="0" borderId="18" xfId="0" applyNumberFormat="1" applyFont="1" applyFill="1" applyBorder="1" applyAlignment="1">
      <alignment horizontal="center" vertical="top" wrapText="1"/>
    </xf>
    <xf numFmtId="164" fontId="20" fillId="0" borderId="18" xfId="2" applyNumberFormat="1" applyFont="1" applyFill="1" applyBorder="1" applyAlignment="1">
      <alignment horizontal="center" vertical="top"/>
    </xf>
    <xf numFmtId="41" fontId="25" fillId="0" borderId="18" xfId="0" applyNumberFormat="1" applyFont="1" applyFill="1" applyBorder="1" applyAlignment="1">
      <alignment vertical="top"/>
    </xf>
    <xf numFmtId="0" fontId="27" fillId="0" borderId="18" xfId="0" applyNumberFormat="1" applyFont="1" applyFill="1" applyBorder="1" applyAlignment="1">
      <alignment vertical="top" wrapText="1"/>
    </xf>
    <xf numFmtId="41" fontId="27" fillId="0" borderId="18" xfId="0" applyNumberFormat="1" applyFont="1" applyFill="1" applyBorder="1" applyAlignment="1">
      <alignment vertical="top"/>
    </xf>
    <xf numFmtId="41" fontId="20" fillId="0" borderId="18" xfId="0" applyNumberFormat="1" applyFont="1" applyFill="1" applyBorder="1" applyAlignment="1">
      <alignment horizontal="center" vertical="center"/>
    </xf>
    <xf numFmtId="0" fontId="20" fillId="0" borderId="18" xfId="0" applyNumberFormat="1" applyFont="1" applyFill="1" applyBorder="1" applyAlignment="1">
      <alignment horizontal="left" vertical="center" wrapText="1"/>
    </xf>
    <xf numFmtId="0" fontId="20" fillId="0" borderId="18" xfId="0" applyNumberFormat="1" applyFont="1" applyFill="1" applyBorder="1" applyAlignment="1">
      <alignment horizontal="center" vertical="center" wrapText="1"/>
    </xf>
    <xf numFmtId="164" fontId="20" fillId="0" borderId="18" xfId="2" applyNumberFormat="1" applyFont="1" applyFill="1" applyBorder="1" applyAlignment="1">
      <alignment horizontal="center" vertical="center"/>
    </xf>
    <xf numFmtId="41" fontId="30" fillId="0" borderId="18" xfId="0" applyNumberFormat="1" applyFont="1" applyFill="1" applyBorder="1" applyAlignment="1">
      <alignment vertical="center"/>
    </xf>
    <xf numFmtId="164" fontId="27" fillId="0" borderId="18" xfId="2" applyNumberFormat="1" applyFont="1" applyFill="1" applyBorder="1" applyAlignment="1">
      <alignment horizontal="center" vertical="top"/>
    </xf>
    <xf numFmtId="0" fontId="21" fillId="0" borderId="18" xfId="0" applyNumberFormat="1" applyFont="1" applyFill="1" applyBorder="1" applyAlignment="1">
      <alignment vertical="top" wrapText="1"/>
    </xf>
    <xf numFmtId="0" fontId="21" fillId="0" borderId="18" xfId="0" applyNumberFormat="1" applyFont="1" applyFill="1" applyBorder="1" applyAlignment="1">
      <alignment vertical="top"/>
    </xf>
    <xf numFmtId="0" fontId="21" fillId="0" borderId="18" xfId="0" applyNumberFormat="1" applyFont="1" applyFill="1" applyBorder="1" applyAlignment="1">
      <alignment horizontal="center" vertical="top"/>
    </xf>
    <xf numFmtId="0" fontId="21" fillId="0" borderId="18" xfId="0" applyFont="1" applyFill="1" applyBorder="1" applyAlignment="1">
      <alignment vertical="top"/>
    </xf>
    <xf numFmtId="164" fontId="27" fillId="0" borderId="18" xfId="2" applyNumberFormat="1" applyFont="1" applyFill="1" applyBorder="1" applyAlignment="1">
      <alignment vertical="top"/>
    </xf>
    <xf numFmtId="41" fontId="20" fillId="0" borderId="18" xfId="0" applyNumberFormat="1" applyFont="1" applyFill="1" applyBorder="1" applyAlignment="1">
      <alignment vertical="top"/>
    </xf>
    <xf numFmtId="41" fontId="20" fillId="0" borderId="18" xfId="0" applyNumberFormat="1" applyFont="1" applyFill="1" applyBorder="1" applyAlignment="1">
      <alignment vertical="center"/>
    </xf>
    <xf numFmtId="0" fontId="20" fillId="0" borderId="18" xfId="0" applyNumberFormat="1" applyFont="1" applyFill="1" applyBorder="1" applyAlignment="1">
      <alignment vertical="center" wrapText="1"/>
    </xf>
    <xf numFmtId="164" fontId="20" fillId="0" borderId="18" xfId="2" applyNumberFormat="1" applyFont="1" applyFill="1" applyBorder="1" applyAlignment="1">
      <alignment vertical="center"/>
    </xf>
    <xf numFmtId="0" fontId="20" fillId="0" borderId="18" xfId="0" applyNumberFormat="1" applyFont="1" applyFill="1" applyBorder="1" applyAlignment="1">
      <alignment vertical="top" wrapText="1"/>
    </xf>
    <xf numFmtId="0" fontId="28" fillId="0" borderId="18" xfId="0" applyNumberFormat="1" applyFont="1" applyFill="1" applyBorder="1" applyAlignment="1">
      <alignment vertical="top" wrapText="1"/>
    </xf>
    <xf numFmtId="0" fontId="28" fillId="0" borderId="18" xfId="0" applyNumberFormat="1" applyFont="1" applyFill="1" applyBorder="1" applyAlignment="1">
      <alignment horizontal="left" vertical="top" wrapText="1"/>
    </xf>
    <xf numFmtId="0" fontId="28" fillId="0" borderId="18" xfId="0" applyNumberFormat="1" applyFont="1" applyFill="1" applyBorder="1" applyAlignment="1">
      <alignment horizontal="center" vertical="top"/>
    </xf>
    <xf numFmtId="41" fontId="28" fillId="0" borderId="18" xfId="0" applyNumberFormat="1" applyFont="1" applyFill="1" applyBorder="1" applyAlignment="1">
      <alignment vertical="top"/>
    </xf>
    <xf numFmtId="164" fontId="28" fillId="0" borderId="18" xfId="2" applyNumberFormat="1" applyFont="1" applyFill="1" applyBorder="1" applyAlignment="1">
      <alignment vertical="top"/>
    </xf>
    <xf numFmtId="0" fontId="20" fillId="0" borderId="18" xfId="0" applyFont="1" applyFill="1" applyBorder="1" applyAlignment="1">
      <alignment horizontal="center" vertical="center"/>
    </xf>
    <xf numFmtId="0" fontId="27" fillId="0" borderId="18" xfId="0" applyNumberFormat="1" applyFont="1" applyFill="1" applyBorder="1" applyAlignment="1">
      <alignment horizontal="center" vertical="top"/>
    </xf>
    <xf numFmtId="41" fontId="27" fillId="0" borderId="18" xfId="0" applyNumberFormat="1" applyFont="1" applyFill="1" applyBorder="1" applyAlignment="1">
      <alignment horizontal="center" vertical="center"/>
    </xf>
    <xf numFmtId="0" fontId="20" fillId="0" borderId="18" xfId="0" applyNumberFormat="1" applyFont="1" applyFill="1" applyBorder="1" applyAlignment="1">
      <alignment horizontal="center" vertical="center"/>
    </xf>
    <xf numFmtId="0" fontId="34" fillId="0" borderId="0" xfId="0" applyFont="1" applyAlignment="1">
      <alignment horizontal="left"/>
    </xf>
    <xf numFmtId="0" fontId="36" fillId="0" borderId="0" xfId="0" applyFont="1" applyBorder="1" applyAlignment="1">
      <alignment vertical="top"/>
    </xf>
    <xf numFmtId="0" fontId="37" fillId="0" borderId="0" xfId="0" applyFont="1" applyBorder="1" applyAlignment="1">
      <alignment horizontal="center" vertical="top"/>
    </xf>
    <xf numFmtId="0" fontId="37" fillId="0" borderId="0" xfId="0" applyFont="1" applyBorder="1" applyAlignment="1">
      <alignment vertical="top"/>
    </xf>
    <xf numFmtId="0" fontId="37" fillId="0" borderId="0" xfId="0" applyNumberFormat="1" applyFont="1" applyFill="1" applyBorder="1" applyAlignment="1">
      <alignment vertical="top" wrapText="1"/>
    </xf>
    <xf numFmtId="0" fontId="37" fillId="0" borderId="0" xfId="0" applyNumberFormat="1" applyFont="1" applyBorder="1" applyAlignment="1">
      <alignment horizontal="left" vertical="top" wrapText="1"/>
    </xf>
    <xf numFmtId="0" fontId="37" fillId="0" borderId="0" xfId="0" applyNumberFormat="1" applyFont="1" applyBorder="1" applyAlignment="1">
      <alignment horizontal="center" vertical="top" wrapText="1"/>
    </xf>
    <xf numFmtId="41" fontId="37" fillId="0" borderId="0" xfId="0" applyNumberFormat="1" applyFont="1" applyBorder="1" applyAlignment="1">
      <alignment vertical="top"/>
    </xf>
    <xf numFmtId="164" fontId="37" fillId="0" borderId="0" xfId="2" applyNumberFormat="1" applyFont="1" applyBorder="1" applyAlignment="1">
      <alignment vertical="top"/>
    </xf>
    <xf numFmtId="0" fontId="37" fillId="0" borderId="2" xfId="0" applyNumberFormat="1" applyFont="1" applyBorder="1" applyAlignment="1">
      <alignment horizontal="center" vertical="center" wrapText="1"/>
    </xf>
    <xf numFmtId="0" fontId="37" fillId="0" borderId="2" xfId="0" applyNumberFormat="1" applyFont="1" applyBorder="1" applyAlignment="1">
      <alignment horizontal="center" vertical="center"/>
    </xf>
    <xf numFmtId="0" fontId="37" fillId="0" borderId="2" xfId="0" applyNumberFormat="1" applyFont="1" applyFill="1" applyBorder="1" applyAlignment="1">
      <alignment horizontal="center" vertical="center" wrapText="1"/>
    </xf>
    <xf numFmtId="0" fontId="37" fillId="0" borderId="17" xfId="0" applyNumberFormat="1" applyFont="1" applyBorder="1" applyAlignment="1">
      <alignment horizontal="center" vertical="center" wrapText="1"/>
    </xf>
    <xf numFmtId="0" fontId="37" fillId="0" borderId="17" xfId="0" applyNumberFormat="1" applyFont="1" applyBorder="1" applyAlignment="1">
      <alignment horizontal="center" vertical="center"/>
    </xf>
    <xf numFmtId="0" fontId="37" fillId="0" borderId="17" xfId="0" applyNumberFormat="1" applyFont="1" applyFill="1" applyBorder="1" applyAlignment="1">
      <alignment horizontal="center" vertical="center" wrapText="1"/>
    </xf>
    <xf numFmtId="41" fontId="39" fillId="0" borderId="19" xfId="0" applyNumberFormat="1" applyFont="1" applyFill="1" applyBorder="1" applyAlignment="1">
      <alignment horizontal="center" vertical="center"/>
    </xf>
    <xf numFmtId="41" fontId="39" fillId="0" borderId="18" xfId="0" applyNumberFormat="1" applyFont="1" applyFill="1" applyBorder="1" applyAlignment="1">
      <alignment horizontal="center" vertical="top"/>
    </xf>
    <xf numFmtId="41" fontId="40" fillId="0" borderId="18" xfId="0" applyNumberFormat="1" applyFont="1" applyFill="1" applyBorder="1" applyAlignment="1">
      <alignment horizontal="center" vertical="top"/>
    </xf>
    <xf numFmtId="0" fontId="40" fillId="0" borderId="18" xfId="0" applyNumberFormat="1" applyFont="1" applyFill="1" applyBorder="1" applyAlignment="1">
      <alignment horizontal="left" vertical="top" wrapText="1"/>
    </xf>
    <xf numFmtId="0" fontId="40" fillId="0" borderId="18" xfId="0" applyNumberFormat="1" applyFont="1" applyFill="1" applyBorder="1" applyAlignment="1">
      <alignment horizontal="center" vertical="top" wrapText="1"/>
    </xf>
    <xf numFmtId="164" fontId="39" fillId="0" borderId="18" xfId="2" applyNumberFormat="1" applyFont="1" applyFill="1" applyBorder="1" applyAlignment="1">
      <alignment horizontal="center" vertical="top"/>
    </xf>
    <xf numFmtId="41" fontId="37" fillId="0" borderId="18" xfId="0" applyNumberFormat="1" applyFont="1" applyFill="1" applyBorder="1" applyAlignment="1">
      <alignment vertical="top"/>
    </xf>
    <xf numFmtId="0" fontId="40" fillId="0" borderId="18" xfId="0" applyNumberFormat="1" applyFont="1" applyFill="1" applyBorder="1" applyAlignment="1">
      <alignment vertical="top" wrapText="1"/>
    </xf>
    <xf numFmtId="41" fontId="40" fillId="0" borderId="18" xfId="0" applyNumberFormat="1" applyFont="1" applyFill="1" applyBorder="1" applyAlignment="1">
      <alignment vertical="top"/>
    </xf>
    <xf numFmtId="41" fontId="39" fillId="0" borderId="18" xfId="0" applyNumberFormat="1" applyFont="1" applyFill="1" applyBorder="1" applyAlignment="1">
      <alignment horizontal="center" vertical="center"/>
    </xf>
    <xf numFmtId="0" fontId="39" fillId="0" borderId="18" xfId="0" applyNumberFormat="1" applyFont="1" applyFill="1" applyBorder="1" applyAlignment="1">
      <alignment horizontal="left" vertical="center" wrapText="1"/>
    </xf>
    <xf numFmtId="0" fontId="39" fillId="0" borderId="18" xfId="0" applyNumberFormat="1" applyFont="1" applyFill="1" applyBorder="1" applyAlignment="1">
      <alignment horizontal="center" vertical="center" wrapText="1"/>
    </xf>
    <xf numFmtId="164" fontId="39" fillId="0" borderId="18" xfId="2" applyNumberFormat="1" applyFont="1" applyFill="1" applyBorder="1" applyAlignment="1">
      <alignment horizontal="center" vertical="center"/>
    </xf>
    <xf numFmtId="41" fontId="41" fillId="0" borderId="18" xfId="0" applyNumberFormat="1" applyFont="1" applyFill="1" applyBorder="1" applyAlignment="1">
      <alignment vertical="center"/>
    </xf>
    <xf numFmtId="164" fontId="40" fillId="0" borderId="18" xfId="2" applyNumberFormat="1" applyFont="1" applyFill="1" applyBorder="1" applyAlignment="1">
      <alignment horizontal="center" vertical="top"/>
    </xf>
    <xf numFmtId="0" fontId="37" fillId="0" borderId="18" xfId="0" applyNumberFormat="1" applyFont="1" applyFill="1" applyBorder="1" applyAlignment="1">
      <alignment vertical="top" wrapText="1"/>
    </xf>
    <xf numFmtId="0" fontId="37" fillId="0" borderId="18" xfId="0" applyNumberFormat="1" applyFont="1" applyFill="1" applyBorder="1" applyAlignment="1">
      <alignment vertical="top"/>
    </xf>
    <xf numFmtId="0" fontId="37" fillId="0" borderId="18" xfId="0" applyNumberFormat="1" applyFont="1" applyFill="1" applyBorder="1" applyAlignment="1">
      <alignment horizontal="center" vertical="top"/>
    </xf>
    <xf numFmtId="0" fontId="37" fillId="0" borderId="18" xfId="0" applyFont="1" applyFill="1" applyBorder="1" applyAlignment="1">
      <alignment vertical="top"/>
    </xf>
    <xf numFmtId="164" fontId="40" fillId="0" borderId="18" xfId="2" applyNumberFormat="1" applyFont="1" applyFill="1" applyBorder="1" applyAlignment="1">
      <alignment vertical="top"/>
    </xf>
    <xf numFmtId="41" fontId="39" fillId="0" borderId="18" xfId="0" applyNumberFormat="1" applyFont="1" applyFill="1" applyBorder="1" applyAlignment="1">
      <alignment vertical="top"/>
    </xf>
    <xf numFmtId="41" fontId="39" fillId="0" borderId="18" xfId="0" applyNumberFormat="1" applyFont="1" applyFill="1" applyBorder="1" applyAlignment="1">
      <alignment vertical="center"/>
    </xf>
    <xf numFmtId="0" fontId="39" fillId="0" borderId="18" xfId="0" applyNumberFormat="1" applyFont="1" applyFill="1" applyBorder="1" applyAlignment="1">
      <alignment vertical="center" wrapText="1"/>
    </xf>
    <xf numFmtId="0" fontId="39" fillId="0" borderId="18" xfId="0" applyNumberFormat="1" applyFont="1" applyFill="1" applyBorder="1" applyAlignment="1">
      <alignment vertical="top" wrapText="1"/>
    </xf>
    <xf numFmtId="41" fontId="40" fillId="0" borderId="20" xfId="0" applyNumberFormat="1" applyFont="1" applyFill="1" applyBorder="1" applyAlignment="1">
      <alignment horizontal="center" vertical="top"/>
    </xf>
    <xf numFmtId="41" fontId="40" fillId="0" borderId="20" xfId="0" applyNumberFormat="1" applyFont="1" applyFill="1" applyBorder="1" applyAlignment="1">
      <alignment vertical="top"/>
    </xf>
    <xf numFmtId="0" fontId="40" fillId="0" borderId="20" xfId="0" applyNumberFormat="1" applyFont="1" applyFill="1" applyBorder="1" applyAlignment="1">
      <alignment vertical="top" wrapText="1"/>
    </xf>
    <xf numFmtId="0" fontId="40" fillId="0" borderId="20" xfId="0" applyNumberFormat="1" applyFont="1" applyFill="1" applyBorder="1" applyAlignment="1">
      <alignment horizontal="left" vertical="top" wrapText="1"/>
    </xf>
    <xf numFmtId="0" fontId="40" fillId="0" borderId="20" xfId="0" applyNumberFormat="1" applyFont="1" applyFill="1" applyBorder="1" applyAlignment="1">
      <alignment horizontal="center" vertical="top" wrapText="1"/>
    </xf>
    <xf numFmtId="164" fontId="40" fillId="0" borderId="20" xfId="2" applyNumberFormat="1" applyFont="1" applyFill="1" applyBorder="1" applyAlignment="1">
      <alignment vertical="top"/>
    </xf>
    <xf numFmtId="41" fontId="37" fillId="0" borderId="20" xfId="0" applyNumberFormat="1" applyFont="1" applyFill="1" applyBorder="1" applyAlignment="1">
      <alignment vertical="top"/>
    </xf>
    <xf numFmtId="41" fontId="40" fillId="0" borderId="7" xfId="0" applyNumberFormat="1" applyFont="1" applyFill="1" applyBorder="1" applyAlignment="1">
      <alignment horizontal="center" vertical="center"/>
    </xf>
    <xf numFmtId="41" fontId="39" fillId="0" borderId="7" xfId="0" applyNumberFormat="1" applyFont="1" applyFill="1" applyBorder="1" applyAlignment="1">
      <alignment vertical="center"/>
    </xf>
    <xf numFmtId="41" fontId="39" fillId="0" borderId="19" xfId="0" applyNumberFormat="1" applyFont="1" applyFill="1" applyBorder="1" applyAlignment="1">
      <alignment horizontal="center"/>
    </xf>
    <xf numFmtId="0" fontId="39" fillId="0" borderId="19" xfId="0" applyNumberFormat="1" applyFont="1" applyFill="1" applyBorder="1" applyAlignment="1">
      <alignment horizontal="left" wrapText="1"/>
    </xf>
    <xf numFmtId="0" fontId="39" fillId="0" borderId="19" xfId="0" applyNumberFormat="1" applyFont="1" applyFill="1" applyBorder="1" applyAlignment="1">
      <alignment horizontal="center" wrapText="1"/>
    </xf>
    <xf numFmtId="0" fontId="29" fillId="0" borderId="0" xfId="0" applyFont="1" applyAlignment="1"/>
    <xf numFmtId="41" fontId="40" fillId="0" borderId="18" xfId="0" quotePrefix="1" applyNumberFormat="1" applyFont="1" applyFill="1" applyBorder="1" applyAlignment="1">
      <alignment horizontal="left" vertical="center"/>
    </xf>
    <xf numFmtId="41" fontId="40" fillId="0" borderId="18" xfId="0" quotePrefix="1" applyNumberFormat="1" applyFont="1" applyFill="1" applyBorder="1" applyAlignment="1">
      <alignment horizontal="left" vertical="top"/>
    </xf>
    <xf numFmtId="0" fontId="36" fillId="0" borderId="0" xfId="0" applyNumberFormat="1" applyFont="1" applyBorder="1" applyAlignment="1">
      <alignment vertical="top" wrapText="1"/>
    </xf>
    <xf numFmtId="0" fontId="36" fillId="0" borderId="0" xfId="0" applyNumberFormat="1" applyFont="1" applyBorder="1" applyAlignment="1">
      <alignment horizontal="left" vertical="top" wrapText="1"/>
    </xf>
    <xf numFmtId="0" fontId="36" fillId="0" borderId="0" xfId="0" applyNumberFormat="1" applyFont="1" applyBorder="1" applyAlignment="1">
      <alignment horizontal="center" vertical="top"/>
    </xf>
    <xf numFmtId="0" fontId="37" fillId="0" borderId="0" xfId="0" applyFont="1" applyAlignment="1">
      <alignment vertical="top"/>
    </xf>
    <xf numFmtId="0" fontId="37" fillId="0" borderId="0" xfId="0" applyNumberFormat="1" applyFont="1" applyAlignment="1">
      <alignment horizontal="center" vertical="center"/>
    </xf>
    <xf numFmtId="0" fontId="41" fillId="0" borderId="0" xfId="0" applyFont="1" applyAlignment="1"/>
    <xf numFmtId="0" fontId="41" fillId="0" borderId="0" xfId="0" applyFont="1" applyAlignment="1">
      <alignment vertical="center"/>
    </xf>
    <xf numFmtId="0" fontId="37" fillId="0" borderId="0" xfId="0" applyFont="1" applyFill="1" applyAlignment="1">
      <alignment vertical="top"/>
    </xf>
    <xf numFmtId="0" fontId="41" fillId="0" borderId="0" xfId="0" applyFont="1" applyFill="1" applyAlignment="1">
      <alignment vertical="center"/>
    </xf>
    <xf numFmtId="41" fontId="37" fillId="0" borderId="0" xfId="1" applyFont="1" applyFill="1" applyAlignment="1">
      <alignment vertical="top"/>
    </xf>
    <xf numFmtId="41" fontId="41" fillId="0" borderId="0" xfId="1" applyFont="1" applyFill="1" applyAlignment="1">
      <alignment vertical="center"/>
    </xf>
    <xf numFmtId="0" fontId="40" fillId="0" borderId="0" xfId="0" applyFont="1" applyAlignment="1">
      <alignment vertical="top"/>
    </xf>
    <xf numFmtId="0" fontId="37" fillId="0" borderId="0" xfId="0" applyFont="1" applyAlignment="1">
      <alignment vertical="center"/>
    </xf>
    <xf numFmtId="41" fontId="37" fillId="0" borderId="0" xfId="0" applyNumberFormat="1" applyFont="1" applyBorder="1" applyAlignment="1">
      <alignment horizontal="center" vertical="top"/>
    </xf>
    <xf numFmtId="0" fontId="37" fillId="0" borderId="0" xfId="0" applyNumberFormat="1" applyFont="1" applyAlignment="1">
      <alignment horizontal="left" vertical="top" wrapText="1"/>
    </xf>
    <xf numFmtId="0" fontId="37" fillId="0" borderId="0" xfId="0" applyNumberFormat="1" applyFont="1" applyAlignment="1">
      <alignment horizontal="center" vertical="top" wrapText="1"/>
    </xf>
    <xf numFmtId="41" fontId="37" fillId="0" borderId="0" xfId="0" applyNumberFormat="1" applyFont="1" applyAlignment="1">
      <alignment vertical="top"/>
    </xf>
    <xf numFmtId="164" fontId="37" fillId="0" borderId="0" xfId="2" applyNumberFormat="1" applyFont="1" applyAlignment="1">
      <alignment vertical="top"/>
    </xf>
    <xf numFmtId="0" fontId="44" fillId="0" borderId="0" xfId="0" applyFont="1" applyAlignment="1">
      <alignment vertical="top"/>
    </xf>
    <xf numFmtId="0" fontId="45" fillId="0" borderId="0" xfId="0" applyFont="1" applyAlignment="1">
      <alignment vertical="top"/>
    </xf>
    <xf numFmtId="0" fontId="46" fillId="0" borderId="0" xfId="0" applyFont="1" applyAlignment="1">
      <alignment horizontal="left"/>
    </xf>
    <xf numFmtId="0" fontId="35" fillId="0" borderId="0" xfId="0" applyFont="1" applyAlignment="1">
      <alignment vertical="top"/>
    </xf>
    <xf numFmtId="0" fontId="45" fillId="0" borderId="0" xfId="0" applyFont="1" applyBorder="1" applyAlignment="1">
      <alignment vertical="top"/>
    </xf>
    <xf numFmtId="0" fontId="45" fillId="0" borderId="0" xfId="0" applyNumberFormat="1" applyFont="1" applyBorder="1" applyAlignment="1">
      <alignment vertical="top" wrapText="1"/>
    </xf>
    <xf numFmtId="0" fontId="45" fillId="0" borderId="0" xfId="0" applyNumberFormat="1" applyFont="1" applyBorder="1" applyAlignment="1">
      <alignment horizontal="left" vertical="top" wrapText="1"/>
    </xf>
    <xf numFmtId="0" fontId="45" fillId="0" borderId="0" xfId="0" applyNumberFormat="1" applyFont="1" applyBorder="1" applyAlignment="1">
      <alignment horizontal="center" vertical="top"/>
    </xf>
    <xf numFmtId="0" fontId="47" fillId="0" borderId="0" xfId="0" applyFont="1" applyBorder="1" applyAlignment="1">
      <alignment vertical="top"/>
    </xf>
    <xf numFmtId="0" fontId="47" fillId="0" borderId="0" xfId="0" applyFont="1" applyAlignment="1">
      <alignment vertical="top"/>
    </xf>
    <xf numFmtId="0" fontId="35" fillId="0" borderId="0" xfId="0" applyFont="1" applyAlignment="1">
      <alignment horizontal="center" vertical="top"/>
    </xf>
    <xf numFmtId="0" fontId="35" fillId="0" borderId="0" xfId="0" applyNumberFormat="1" applyFont="1" applyAlignment="1">
      <alignment horizontal="center" vertical="top" wrapText="1"/>
    </xf>
    <xf numFmtId="0" fontId="35" fillId="0" borderId="0" xfId="0" applyNumberFormat="1" applyFont="1" applyAlignment="1">
      <alignment horizontal="left" vertical="top" wrapText="1"/>
    </xf>
    <xf numFmtId="0" fontId="35" fillId="0" borderId="0" xfId="0" applyNumberFormat="1" applyFont="1" applyAlignment="1">
      <alignment horizontal="center" vertical="top"/>
    </xf>
    <xf numFmtId="0" fontId="16" fillId="0" borderId="0" xfId="0" applyFont="1" applyBorder="1" applyAlignment="1">
      <alignment vertical="top"/>
    </xf>
    <xf numFmtId="0" fontId="35" fillId="0" borderId="0" xfId="0" applyFont="1" applyBorder="1" applyAlignment="1">
      <alignment vertical="top"/>
    </xf>
    <xf numFmtId="41" fontId="39" fillId="0" borderId="21" xfId="0" applyNumberFormat="1" applyFont="1" applyFill="1" applyBorder="1" applyAlignment="1">
      <alignment horizontal="center" vertical="top"/>
    </xf>
    <xf numFmtId="41" fontId="40" fillId="0" borderId="21" xfId="0" applyNumberFormat="1" applyFont="1" applyFill="1" applyBorder="1" applyAlignment="1">
      <alignment horizontal="center" vertical="top"/>
    </xf>
    <xf numFmtId="0" fontId="40" fillId="0" borderId="21" xfId="0" applyNumberFormat="1" applyFont="1" applyFill="1" applyBorder="1" applyAlignment="1">
      <alignment vertical="top" wrapText="1"/>
    </xf>
    <xf numFmtId="0" fontId="40" fillId="0" borderId="21" xfId="0" applyNumberFormat="1" applyFont="1" applyFill="1" applyBorder="1" applyAlignment="1">
      <alignment horizontal="left" vertical="top" wrapText="1"/>
    </xf>
    <xf numFmtId="0" fontId="40" fillId="0" borderId="21" xfId="0" applyNumberFormat="1" applyFont="1" applyFill="1" applyBorder="1" applyAlignment="1">
      <alignment horizontal="center" vertical="top" wrapText="1"/>
    </xf>
    <xf numFmtId="41" fontId="40" fillId="0" borderId="21" xfId="0" applyNumberFormat="1" applyFont="1" applyFill="1" applyBorder="1" applyAlignment="1">
      <alignment vertical="top"/>
    </xf>
    <xf numFmtId="164" fontId="39" fillId="0" borderId="21" xfId="2" applyNumberFormat="1" applyFont="1" applyFill="1" applyBorder="1" applyAlignment="1">
      <alignment horizontal="center" vertical="top"/>
    </xf>
    <xf numFmtId="41" fontId="37" fillId="0" borderId="21" xfId="0" applyNumberFormat="1" applyFont="1" applyFill="1" applyBorder="1" applyAlignment="1">
      <alignment vertical="top"/>
    </xf>
    <xf numFmtId="41" fontId="40" fillId="0" borderId="19" xfId="0" quotePrefix="1" applyNumberFormat="1" applyFont="1" applyFill="1" applyBorder="1" applyAlignment="1">
      <alignment horizontal="left" vertical="top"/>
    </xf>
    <xf numFmtId="0" fontId="39" fillId="0" borderId="19" xfId="0" applyNumberFormat="1" applyFont="1" applyFill="1" applyBorder="1" applyAlignment="1">
      <alignment horizontal="left" vertical="center" wrapText="1"/>
    </xf>
    <xf numFmtId="0" fontId="39" fillId="0" borderId="19" xfId="0" applyNumberFormat="1" applyFont="1" applyFill="1" applyBorder="1" applyAlignment="1">
      <alignment horizontal="center" vertical="center" wrapText="1"/>
    </xf>
    <xf numFmtId="41" fontId="39" fillId="0" borderId="0" xfId="0" applyNumberFormat="1" applyFont="1" applyFill="1" applyBorder="1" applyAlignment="1">
      <alignment horizontal="center" vertical="top"/>
    </xf>
    <xf numFmtId="41" fontId="40" fillId="0" borderId="0" xfId="0" applyNumberFormat="1" applyFont="1" applyFill="1" applyBorder="1" applyAlignment="1">
      <alignment horizontal="center" vertical="top"/>
    </xf>
    <xf numFmtId="0" fontId="40" fillId="0" borderId="0" xfId="0" applyNumberFormat="1" applyFont="1" applyFill="1" applyBorder="1" applyAlignment="1">
      <alignment vertical="top" wrapText="1"/>
    </xf>
    <xf numFmtId="0" fontId="40" fillId="0" borderId="0" xfId="0" applyNumberFormat="1" applyFont="1" applyFill="1" applyBorder="1" applyAlignment="1">
      <alignment horizontal="left" vertical="top" wrapText="1"/>
    </xf>
    <xf numFmtId="0" fontId="40" fillId="0" borderId="0" xfId="0" applyNumberFormat="1" applyFont="1" applyFill="1" applyBorder="1" applyAlignment="1">
      <alignment horizontal="center" vertical="top" wrapText="1"/>
    </xf>
    <xf numFmtId="41" fontId="40" fillId="0" borderId="0" xfId="0" applyNumberFormat="1" applyFont="1" applyFill="1" applyBorder="1" applyAlignment="1">
      <alignment vertical="top"/>
    </xf>
    <xf numFmtId="164" fontId="39" fillId="0" borderId="0" xfId="2" applyNumberFormat="1" applyFont="1" applyFill="1" applyBorder="1" applyAlignment="1">
      <alignment horizontal="center" vertical="top"/>
    </xf>
    <xf numFmtId="41" fontId="37" fillId="0" borderId="0" xfId="0" applyNumberFormat="1" applyFont="1" applyFill="1" applyBorder="1" applyAlignment="1">
      <alignment vertical="top"/>
    </xf>
    <xf numFmtId="0" fontId="39" fillId="0" borderId="21" xfId="0" applyNumberFormat="1" applyFont="1" applyFill="1" applyBorder="1" applyAlignment="1">
      <alignment vertical="top" wrapText="1"/>
    </xf>
    <xf numFmtId="164" fontId="40" fillId="0" borderId="21" xfId="2" applyNumberFormat="1" applyFont="1" applyFill="1" applyBorder="1" applyAlignment="1">
      <alignment vertical="top"/>
    </xf>
    <xf numFmtId="41" fontId="39" fillId="0" borderId="19" xfId="0" applyNumberFormat="1" applyFont="1" applyFill="1" applyBorder="1" applyAlignment="1">
      <alignment horizontal="center" vertical="top"/>
    </xf>
    <xf numFmtId="0" fontId="39" fillId="0" borderId="19" xfId="0" applyNumberFormat="1" applyFont="1" applyFill="1" applyBorder="1" applyAlignment="1">
      <alignment vertical="center" wrapText="1"/>
    </xf>
    <xf numFmtId="41" fontId="39" fillId="0" borderId="19" xfId="0" applyNumberFormat="1" applyFont="1" applyFill="1" applyBorder="1" applyAlignment="1">
      <alignment vertical="center"/>
    </xf>
    <xf numFmtId="0" fontId="39" fillId="0" borderId="0" xfId="0" applyNumberFormat="1" applyFont="1" applyFill="1" applyBorder="1" applyAlignment="1">
      <alignment vertical="top" wrapText="1"/>
    </xf>
    <xf numFmtId="164" fontId="40" fillId="0" borderId="0" xfId="2" applyNumberFormat="1" applyFont="1" applyFill="1" applyBorder="1" applyAlignment="1">
      <alignment vertical="top"/>
    </xf>
    <xf numFmtId="0" fontId="39" fillId="0" borderId="19" xfId="0" applyFont="1" applyFill="1" applyBorder="1" applyAlignment="1">
      <alignment horizontal="center" vertical="center"/>
    </xf>
    <xf numFmtId="0" fontId="37" fillId="0" borderId="0" xfId="0" applyFont="1" applyAlignment="1">
      <alignment horizontal="center" vertical="top"/>
    </xf>
    <xf numFmtId="0" fontId="37" fillId="0" borderId="0" xfId="0" applyNumberFormat="1" applyFont="1" applyFill="1" applyAlignment="1">
      <alignment vertical="top" wrapText="1"/>
    </xf>
    <xf numFmtId="0" fontId="37" fillId="0" borderId="0" xfId="1" applyNumberFormat="1" applyFont="1" applyAlignment="1">
      <alignment horizontal="left" vertical="top" wrapText="1"/>
    </xf>
    <xf numFmtId="164" fontId="42" fillId="0" borderId="0" xfId="2" applyNumberFormat="1" applyFont="1" applyBorder="1" applyAlignment="1">
      <alignment vertical="top"/>
    </xf>
    <xf numFmtId="41" fontId="44" fillId="0" borderId="0" xfId="0" applyNumberFormat="1" applyFont="1" applyAlignment="1">
      <alignment vertical="top"/>
    </xf>
    <xf numFmtId="0" fontId="37" fillId="0" borderId="0" xfId="1" applyNumberFormat="1" applyFont="1" applyBorder="1" applyAlignment="1">
      <alignment horizontal="left" vertical="top" wrapText="1"/>
    </xf>
    <xf numFmtId="0" fontId="42" fillId="0" borderId="0" xfId="0" applyFont="1" applyBorder="1" applyAlignment="1">
      <alignment horizontal="center" vertical="top"/>
    </xf>
    <xf numFmtId="0" fontId="44" fillId="0" borderId="0" xfId="0" applyFont="1" applyBorder="1" applyAlignment="1">
      <alignment vertical="top"/>
    </xf>
    <xf numFmtId="0" fontId="42" fillId="0" borderId="0" xfId="0" applyFont="1" applyAlignment="1">
      <alignment vertical="top"/>
    </xf>
    <xf numFmtId="0" fontId="42" fillId="0" borderId="0" xfId="0" applyFont="1" applyBorder="1" applyAlignment="1">
      <alignment vertical="top"/>
    </xf>
    <xf numFmtId="0" fontId="42" fillId="0" borderId="0" xfId="0" applyNumberFormat="1" applyFont="1" applyAlignment="1">
      <alignment horizontal="left" vertical="top" wrapText="1"/>
    </xf>
    <xf numFmtId="0" fontId="49" fillId="0" borderId="0" xfId="0" applyFont="1" applyAlignment="1">
      <alignment vertical="top"/>
    </xf>
    <xf numFmtId="0" fontId="49" fillId="0" borderId="0" xfId="0" applyNumberFormat="1" applyFont="1" applyFill="1" applyAlignment="1">
      <alignment vertical="top" wrapText="1"/>
    </xf>
    <xf numFmtId="0" fontId="49" fillId="0" borderId="0" xfId="0" applyFont="1" applyBorder="1" applyAlignment="1">
      <alignment vertical="top"/>
    </xf>
    <xf numFmtId="41" fontId="39" fillId="0" borderId="23" xfId="0" applyNumberFormat="1" applyFont="1" applyFill="1" applyBorder="1" applyAlignment="1">
      <alignment horizontal="center" vertical="top"/>
    </xf>
    <xf numFmtId="0" fontId="38" fillId="0" borderId="1" xfId="0" applyNumberFormat="1" applyFont="1" applyFill="1" applyBorder="1" applyAlignment="1">
      <alignment horizontal="center" vertical="center" wrapText="1"/>
    </xf>
    <xf numFmtId="41" fontId="38" fillId="0" borderId="2" xfId="0" applyNumberFormat="1" applyFont="1" applyFill="1" applyBorder="1" applyAlignment="1">
      <alignment horizontal="center" vertical="center" wrapText="1"/>
    </xf>
    <xf numFmtId="41" fontId="38" fillId="0" borderId="7" xfId="0" applyNumberFormat="1" applyFont="1" applyFill="1" applyBorder="1" applyAlignment="1">
      <alignment horizontal="center" vertical="center" wrapText="1"/>
    </xf>
    <xf numFmtId="41" fontId="39" fillId="0" borderId="7" xfId="0" applyNumberFormat="1" applyFont="1" applyFill="1" applyBorder="1" applyAlignment="1">
      <alignment horizontal="center" vertical="center"/>
    </xf>
    <xf numFmtId="0" fontId="36" fillId="0" borderId="0" xfId="0" applyFont="1" applyBorder="1" applyAlignment="1">
      <alignment horizontal="left" vertical="top"/>
    </xf>
    <xf numFmtId="41" fontId="38" fillId="0" borderId="1" xfId="0" applyNumberFormat="1" applyFont="1" applyFill="1" applyBorder="1" applyAlignment="1">
      <alignment horizontal="center" vertical="center"/>
    </xf>
    <xf numFmtId="41" fontId="38" fillId="0" borderId="2" xfId="0" applyNumberFormat="1" applyFont="1" applyFill="1" applyBorder="1" applyAlignment="1">
      <alignment horizontal="center" vertical="center"/>
    </xf>
    <xf numFmtId="41" fontId="38" fillId="0" borderId="3" xfId="0" applyNumberFormat="1" applyFont="1" applyFill="1" applyBorder="1" applyAlignment="1">
      <alignment horizontal="center" vertical="center"/>
    </xf>
    <xf numFmtId="41" fontId="38" fillId="0" borderId="7" xfId="0" applyNumberFormat="1" applyFont="1" applyFill="1" applyBorder="1" applyAlignment="1">
      <alignment horizontal="center" vertical="center"/>
    </xf>
    <xf numFmtId="41" fontId="38" fillId="0" borderId="1" xfId="0" applyNumberFormat="1" applyFont="1" applyFill="1" applyBorder="1" applyAlignment="1">
      <alignment horizontal="center" vertical="center" wrapText="1"/>
    </xf>
    <xf numFmtId="41" fontId="44" fillId="0" borderId="22" xfId="0" applyNumberFormat="1" applyFont="1" applyFill="1" applyBorder="1" applyAlignment="1">
      <alignment horizontal="right" vertical="top"/>
    </xf>
    <xf numFmtId="41" fontId="39" fillId="0" borderId="22" xfId="0" applyNumberFormat="1" applyFont="1" applyFill="1" applyBorder="1" applyAlignment="1">
      <alignment horizontal="right" vertical="top"/>
    </xf>
    <xf numFmtId="41" fontId="40" fillId="0" borderId="22" xfId="0" applyNumberFormat="1" applyFont="1" applyFill="1" applyBorder="1" applyAlignment="1">
      <alignment horizontal="right" vertical="top"/>
    </xf>
    <xf numFmtId="41" fontId="43" fillId="0" borderId="22" xfId="0" applyNumberFormat="1" applyFont="1" applyFill="1" applyBorder="1" applyAlignment="1">
      <alignment horizontal="right" vertical="top"/>
    </xf>
    <xf numFmtId="0" fontId="49" fillId="0" borderId="0" xfId="0" applyFont="1" applyAlignment="1">
      <alignment horizontal="center" vertical="top"/>
    </xf>
    <xf numFmtId="41" fontId="38" fillId="0" borderId="3" xfId="0" applyNumberFormat="1" applyFont="1" applyFill="1" applyBorder="1" applyAlignment="1">
      <alignment horizontal="center" vertical="center" wrapText="1"/>
    </xf>
    <xf numFmtId="164" fontId="38" fillId="0" borderId="2" xfId="2" applyNumberFormat="1" applyFont="1" applyFill="1" applyBorder="1" applyAlignment="1">
      <alignment horizontal="center" vertical="center"/>
    </xf>
    <xf numFmtId="164" fontId="38" fillId="0" borderId="7" xfId="2" applyNumberFormat="1" applyFont="1" applyFill="1" applyBorder="1" applyAlignment="1">
      <alignment horizontal="center" vertical="center"/>
    </xf>
    <xf numFmtId="164" fontId="38" fillId="0" borderId="2" xfId="2" applyNumberFormat="1" applyFont="1" applyFill="1" applyBorder="1" applyAlignment="1">
      <alignment horizontal="center" vertical="center" wrapText="1"/>
    </xf>
    <xf numFmtId="164" fontId="38" fillId="0" borderId="7" xfId="2" applyNumberFormat="1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41" fontId="26" fillId="0" borderId="1" xfId="0" applyNumberFormat="1" applyFont="1" applyFill="1" applyBorder="1" applyAlignment="1">
      <alignment horizontal="center" vertical="center"/>
    </xf>
    <xf numFmtId="0" fontId="26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left" vertical="top"/>
    </xf>
    <xf numFmtId="41" fontId="26" fillId="0" borderId="2" xfId="0" applyNumberFormat="1" applyFont="1" applyFill="1" applyBorder="1" applyAlignment="1">
      <alignment horizontal="center" vertical="center" wrapText="1"/>
    </xf>
    <xf numFmtId="41" fontId="26" fillId="0" borderId="7" xfId="0" applyNumberFormat="1" applyFont="1" applyFill="1" applyBorder="1" applyAlignment="1">
      <alignment horizontal="center" vertical="center" wrapText="1"/>
    </xf>
    <xf numFmtId="164" fontId="26" fillId="0" borderId="2" xfId="2" applyNumberFormat="1" applyFont="1" applyFill="1" applyBorder="1" applyAlignment="1">
      <alignment horizontal="center" vertical="center" wrapText="1"/>
    </xf>
    <xf numFmtId="164" fontId="26" fillId="0" borderId="7" xfId="2" applyNumberFormat="1" applyFont="1" applyFill="1" applyBorder="1" applyAlignment="1">
      <alignment horizontal="center" vertical="center" wrapText="1"/>
    </xf>
    <xf numFmtId="41" fontId="26" fillId="0" borderId="2" xfId="0" applyNumberFormat="1" applyFont="1" applyFill="1" applyBorder="1" applyAlignment="1">
      <alignment horizontal="center" vertical="center"/>
    </xf>
    <xf numFmtId="41" fontId="26" fillId="0" borderId="3" xfId="0" applyNumberFormat="1" applyFont="1" applyFill="1" applyBorder="1" applyAlignment="1">
      <alignment horizontal="center" vertical="center"/>
    </xf>
    <xf numFmtId="41" fontId="26" fillId="0" borderId="7" xfId="0" applyNumberFormat="1" applyFont="1" applyFill="1" applyBorder="1" applyAlignment="1">
      <alignment horizontal="center" vertical="center"/>
    </xf>
    <xf numFmtId="164" fontId="26" fillId="0" borderId="2" xfId="2" applyNumberFormat="1" applyFont="1" applyFill="1" applyBorder="1" applyAlignment="1">
      <alignment horizontal="center" vertical="center"/>
    </xf>
    <xf numFmtId="164" fontId="26" fillId="0" borderId="7" xfId="2" applyNumberFormat="1" applyFont="1" applyFill="1" applyBorder="1" applyAlignment="1">
      <alignment horizontal="center" vertical="center"/>
    </xf>
    <xf numFmtId="41" fontId="20" fillId="0" borderId="18" xfId="0" applyNumberFormat="1" applyFont="1" applyFill="1" applyBorder="1" applyAlignment="1">
      <alignment horizontal="center" vertical="center"/>
    </xf>
    <xf numFmtId="41" fontId="26" fillId="0" borderId="1" xfId="0" applyNumberFormat="1" applyFont="1" applyFill="1" applyBorder="1" applyAlignment="1">
      <alignment horizontal="center" vertical="center" wrapText="1"/>
    </xf>
    <xf numFmtId="41" fontId="7" fillId="3" borderId="5" xfId="0" applyNumberFormat="1" applyFont="1" applyFill="1" applyBorder="1" applyAlignment="1">
      <alignment horizontal="center"/>
    </xf>
    <xf numFmtId="41" fontId="7" fillId="3" borderId="6" xfId="0" applyNumberFormat="1" applyFont="1" applyFill="1" applyBorder="1" applyAlignment="1">
      <alignment horizontal="center"/>
    </xf>
    <xf numFmtId="41" fontId="7" fillId="3" borderId="1" xfId="0" applyNumberFormat="1" applyFont="1" applyFill="1" applyBorder="1" applyAlignment="1">
      <alignment horizontal="center" vertical="center"/>
    </xf>
    <xf numFmtId="41" fontId="7" fillId="3" borderId="1" xfId="0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41" fontId="10" fillId="0" borderId="11" xfId="0" applyNumberFormat="1" applyFont="1" applyBorder="1" applyAlignment="1">
      <alignment horizontal="center" vertical="center" wrapText="1"/>
    </xf>
    <xf numFmtId="41" fontId="10" fillId="0" borderId="13" xfId="0" applyNumberFormat="1" applyFont="1" applyBorder="1" applyAlignment="1">
      <alignment horizontal="center" vertical="center" wrapText="1"/>
    </xf>
    <xf numFmtId="41" fontId="7" fillId="3" borderId="1" xfId="0" applyNumberFormat="1" applyFont="1" applyFill="1" applyBorder="1" applyAlignment="1">
      <alignment horizontal="center" vertical="center" wrapText="1"/>
    </xf>
    <xf numFmtId="41" fontId="7" fillId="3" borderId="2" xfId="0" applyNumberFormat="1" applyFont="1" applyFill="1" applyBorder="1" applyAlignment="1">
      <alignment horizontal="center" vertical="center" wrapText="1"/>
    </xf>
    <xf numFmtId="41" fontId="7" fillId="3" borderId="3" xfId="0" applyNumberFormat="1" applyFont="1" applyFill="1" applyBorder="1" applyAlignment="1">
      <alignment horizontal="center" vertical="center" wrapText="1"/>
    </xf>
    <xf numFmtId="41" fontId="7" fillId="3" borderId="7" xfId="0" applyNumberFormat="1" applyFont="1" applyFill="1" applyBorder="1" applyAlignment="1">
      <alignment horizontal="center" vertical="center" wrapText="1"/>
    </xf>
    <xf numFmtId="41" fontId="10" fillId="0" borderId="11" xfId="0" applyNumberFormat="1" applyFont="1" applyFill="1" applyBorder="1" applyAlignment="1">
      <alignment horizontal="center" vertical="center" wrapText="1"/>
    </xf>
    <xf numFmtId="41" fontId="10" fillId="0" borderId="13" xfId="0" applyNumberFormat="1" applyFont="1" applyFill="1" applyBorder="1" applyAlignment="1">
      <alignment horizontal="center" vertical="center" wrapText="1"/>
    </xf>
    <xf numFmtId="41" fontId="10" fillId="0" borderId="2" xfId="0" applyNumberFormat="1" applyFont="1" applyBorder="1" applyAlignment="1">
      <alignment horizontal="center" vertical="center" wrapText="1"/>
    </xf>
    <xf numFmtId="41" fontId="3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1" fontId="11" fillId="0" borderId="5" xfId="0" applyNumberFormat="1" applyFont="1" applyBorder="1" applyAlignment="1">
      <alignment horizontal="center"/>
    </xf>
    <xf numFmtId="41" fontId="11" fillId="0" borderId="6" xfId="0" applyNumberFormat="1" applyFont="1" applyBorder="1" applyAlignment="1">
      <alignment horizontal="center"/>
    </xf>
    <xf numFmtId="41" fontId="1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41" fontId="7" fillId="3" borderId="4" xfId="0" applyNumberFormat="1" applyFont="1" applyFill="1" applyBorder="1" applyAlignment="1">
      <alignment horizontal="center"/>
    </xf>
    <xf numFmtId="41" fontId="7" fillId="3" borderId="2" xfId="0" applyNumberFormat="1" applyFont="1" applyFill="1" applyBorder="1" applyAlignment="1">
      <alignment horizontal="center" vertical="center"/>
    </xf>
    <xf numFmtId="41" fontId="7" fillId="3" borderId="3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41" fontId="10" fillId="0" borderId="11" xfId="0" applyNumberFormat="1" applyFont="1" applyBorder="1" applyAlignment="1">
      <alignment horizontal="center" vertical="center"/>
    </xf>
    <xf numFmtId="41" fontId="10" fillId="0" borderId="13" xfId="0" applyNumberFormat="1" applyFont="1" applyBorder="1" applyAlignment="1">
      <alignment horizontal="center" vertical="center"/>
    </xf>
    <xf numFmtId="41" fontId="10" fillId="0" borderId="2" xfId="0" applyNumberFormat="1" applyFont="1" applyFill="1" applyBorder="1" applyAlignment="1">
      <alignment horizontal="center" vertical="center" wrapText="1"/>
    </xf>
    <xf numFmtId="41" fontId="10" fillId="0" borderId="9" xfId="0" applyNumberFormat="1" applyFont="1" applyBorder="1" applyAlignment="1">
      <alignment horizontal="center" vertical="center" wrapText="1"/>
    </xf>
    <xf numFmtId="41" fontId="10" fillId="0" borderId="9" xfId="0" applyNumberFormat="1" applyFont="1" applyFill="1" applyBorder="1" applyAlignment="1">
      <alignment horizontal="center" vertical="center" wrapText="1"/>
    </xf>
    <xf numFmtId="41" fontId="10" fillId="0" borderId="3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41" fontId="10" fillId="0" borderId="7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0" fillId="0" borderId="0" xfId="0" applyAlignment="1">
      <alignment horizontal="left"/>
    </xf>
  </cellXfs>
  <cellStyles count="3">
    <cellStyle name="Comma" xfId="2" builtinId="3"/>
    <cellStyle name="Comma [0]" xfId="1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1987261</xdr:colOff>
      <xdr:row>0</xdr:row>
      <xdr:rowOff>48489</xdr:rowOff>
    </xdr:from>
    <xdr:to>
      <xdr:col>5</xdr:col>
      <xdr:colOff>1839944</xdr:colOff>
      <xdr:row>0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87361" y="0"/>
          <a:ext cx="223393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1819275</xdr:colOff>
      <xdr:row>0</xdr:row>
      <xdr:rowOff>76759</xdr:rowOff>
    </xdr:from>
    <xdr:to>
      <xdr:col>5</xdr:col>
      <xdr:colOff>1350809</xdr:colOff>
      <xdr:row>0</xdr:row>
      <xdr:rowOff>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619375" y="0"/>
          <a:ext cx="1912784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93</xdr:row>
      <xdr:rowOff>114300</xdr:rowOff>
    </xdr:from>
    <xdr:to>
      <xdr:col>2</xdr:col>
      <xdr:colOff>0</xdr:colOff>
      <xdr:row>95</xdr:row>
      <xdr:rowOff>57150</xdr:rowOff>
    </xdr:to>
    <xdr:cxnSp macro="">
      <xdr:nvCxnSpPr>
        <xdr:cNvPr id="5" name="Straight Connector 4"/>
        <xdr:cNvCxnSpPr/>
      </xdr:nvCxnSpPr>
      <xdr:spPr>
        <a:xfrm>
          <a:off x="1314450" y="22412325"/>
          <a:ext cx="0" cy="5619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139</xdr:row>
      <xdr:rowOff>142875</xdr:rowOff>
    </xdr:from>
    <xdr:to>
      <xdr:col>2</xdr:col>
      <xdr:colOff>0</xdr:colOff>
      <xdr:row>146</xdr:row>
      <xdr:rowOff>190500</xdr:rowOff>
    </xdr:to>
    <xdr:cxnSp macro="">
      <xdr:nvCxnSpPr>
        <xdr:cNvPr id="9" name="Straight Connector 8"/>
        <xdr:cNvCxnSpPr/>
      </xdr:nvCxnSpPr>
      <xdr:spPr>
        <a:xfrm>
          <a:off x="1314450" y="37633275"/>
          <a:ext cx="0" cy="15621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1987261</xdr:colOff>
      <xdr:row>0</xdr:row>
      <xdr:rowOff>48489</xdr:rowOff>
    </xdr:from>
    <xdr:to>
      <xdr:col>3</xdr:col>
      <xdr:colOff>1839944</xdr:colOff>
      <xdr:row>1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82611" y="48489"/>
          <a:ext cx="682718" cy="7135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1819275</xdr:colOff>
      <xdr:row>0</xdr:row>
      <xdr:rowOff>76759</xdr:rowOff>
    </xdr:from>
    <xdr:to>
      <xdr:col>3</xdr:col>
      <xdr:colOff>1350809</xdr:colOff>
      <xdr:row>1</xdr:row>
      <xdr:rowOff>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686050" y="76759"/>
          <a:ext cx="969264" cy="6185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976994</xdr:colOff>
      <xdr:row>1</xdr:row>
      <xdr:rowOff>19051</xdr:rowOff>
    </xdr:from>
    <xdr:to>
      <xdr:col>3</xdr:col>
      <xdr:colOff>1652234</xdr:colOff>
      <xdr:row>4</xdr:row>
      <xdr:rowOff>76200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48869" y="19051"/>
          <a:ext cx="675240" cy="7715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1781176</xdr:colOff>
      <xdr:row>0</xdr:row>
      <xdr:rowOff>1</xdr:rowOff>
    </xdr:from>
    <xdr:to>
      <xdr:col>2</xdr:col>
      <xdr:colOff>2409826</xdr:colOff>
      <xdr:row>3</xdr:row>
      <xdr:rowOff>171451</xdr:rowOff>
    </xdr:to>
    <xdr:pic>
      <xdr:nvPicPr>
        <xdr:cNvPr id="4" name="Picture 3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43201" y="1"/>
          <a:ext cx="62865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1476374</xdr:colOff>
      <xdr:row>0</xdr:row>
      <xdr:rowOff>38100</xdr:rowOff>
    </xdr:from>
    <xdr:to>
      <xdr:col>2</xdr:col>
      <xdr:colOff>2114549</xdr:colOff>
      <xdr:row>3</xdr:row>
      <xdr:rowOff>66675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66974" y="38100"/>
          <a:ext cx="6381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1657350</xdr:colOff>
      <xdr:row>0</xdr:row>
      <xdr:rowOff>38101</xdr:rowOff>
    </xdr:from>
    <xdr:to>
      <xdr:col>2</xdr:col>
      <xdr:colOff>2276475</xdr:colOff>
      <xdr:row>3</xdr:row>
      <xdr:rowOff>38101</xdr:rowOff>
    </xdr:to>
    <xdr:pic>
      <xdr:nvPicPr>
        <xdr:cNvPr id="4" name="Picture 3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38101"/>
          <a:ext cx="61912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1781176</xdr:colOff>
      <xdr:row>0</xdr:row>
      <xdr:rowOff>1</xdr:rowOff>
    </xdr:from>
    <xdr:to>
      <xdr:col>2</xdr:col>
      <xdr:colOff>1781176</xdr:colOff>
      <xdr:row>3</xdr:row>
      <xdr:rowOff>171451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43201" y="1"/>
          <a:ext cx="62865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1590675</xdr:colOff>
      <xdr:row>0</xdr:row>
      <xdr:rowOff>123825</xdr:rowOff>
    </xdr:from>
    <xdr:to>
      <xdr:col>2</xdr:col>
      <xdr:colOff>2124075</xdr:colOff>
      <xdr:row>3</xdr:row>
      <xdr:rowOff>142875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43175" y="123825"/>
          <a:ext cx="5334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C1:W190"/>
  <sheetViews>
    <sheetView tabSelected="1" view="pageLayout" topLeftCell="F2" zoomScaleNormal="100" zoomScaleSheetLayoutView="100" workbookViewId="0">
      <selection activeCell="J4" sqref="J4"/>
    </sheetView>
  </sheetViews>
  <sheetFormatPr defaultRowHeight="12.75" x14ac:dyDescent="0.25"/>
  <cols>
    <col min="1" max="2" width="9.140625" style="182"/>
    <col min="3" max="3" width="4.140625" style="183" customWidth="1"/>
    <col min="4" max="4" width="17" style="182" customWidth="1"/>
    <col min="5" max="5" width="35.7109375" style="233" customWidth="1"/>
    <col min="6" max="6" width="44.5703125" style="202" customWidth="1"/>
    <col min="7" max="7" width="17.5703125" style="203" customWidth="1"/>
    <col min="8" max="8" width="17.7109375" style="182" customWidth="1"/>
    <col min="9" max="9" width="15.5703125" style="205" customWidth="1"/>
    <col min="10" max="10" width="18" style="182" customWidth="1"/>
    <col min="11" max="11" width="6.5703125" style="182" customWidth="1"/>
    <col min="12" max="12" width="6.140625" style="182" customWidth="1"/>
    <col min="13" max="13" width="6.85546875" style="182" customWidth="1"/>
    <col min="14" max="14" width="11.85546875" style="182" customWidth="1"/>
    <col min="15" max="15" width="17.85546875" style="216" customWidth="1"/>
    <col min="16" max="18" width="9.140625" style="182"/>
    <col min="19" max="19" width="17.7109375" style="182" customWidth="1"/>
    <col min="20" max="16384" width="9.140625" style="182"/>
  </cols>
  <sheetData>
    <row r="1" spans="3:23" ht="14.25" hidden="1" customHeight="1" x14ac:dyDescent="0.25">
      <c r="C1" s="184" t="s">
        <v>0</v>
      </c>
      <c r="D1" s="184"/>
      <c r="E1" s="227"/>
      <c r="F1" s="185"/>
      <c r="G1" s="186"/>
      <c r="H1" s="184"/>
      <c r="I1" s="184"/>
      <c r="J1" s="184"/>
      <c r="K1" s="184"/>
      <c r="L1" s="184"/>
      <c r="M1" s="184"/>
      <c r="N1" s="184"/>
      <c r="O1" s="187"/>
    </row>
    <row r="2" spans="3:23" ht="14.25" customHeight="1" x14ac:dyDescent="0.25">
      <c r="C2" s="349"/>
      <c r="D2" s="349"/>
      <c r="E2" s="350"/>
      <c r="F2" s="351"/>
      <c r="G2" s="352"/>
      <c r="H2" s="349"/>
      <c r="I2" s="349"/>
      <c r="J2" s="349" t="s">
        <v>801</v>
      </c>
      <c r="K2" s="359"/>
      <c r="L2" s="349"/>
      <c r="M2" s="349"/>
      <c r="N2" s="349"/>
      <c r="O2" s="353"/>
    </row>
    <row r="3" spans="3:23" ht="14.25" customHeight="1" x14ac:dyDescent="0.25">
      <c r="C3" s="349"/>
      <c r="D3" s="349"/>
      <c r="E3" s="350"/>
      <c r="F3" s="351"/>
      <c r="G3" s="352"/>
      <c r="H3" s="349"/>
      <c r="I3" s="349"/>
      <c r="J3" s="349"/>
      <c r="K3" s="360" t="s">
        <v>776</v>
      </c>
      <c r="L3" s="349"/>
      <c r="M3" s="349"/>
      <c r="N3" s="349"/>
      <c r="O3" s="353"/>
    </row>
    <row r="4" spans="3:23" ht="14.25" customHeight="1" x14ac:dyDescent="0.25">
      <c r="C4" s="349"/>
      <c r="D4" s="349"/>
      <c r="E4" s="350"/>
      <c r="F4" s="351"/>
      <c r="G4" s="352"/>
      <c r="H4" s="349"/>
      <c r="I4" s="349"/>
      <c r="J4" s="349"/>
      <c r="K4" s="349" t="s">
        <v>777</v>
      </c>
      <c r="L4" s="349"/>
      <c r="M4" s="349"/>
      <c r="N4" s="349"/>
      <c r="O4" s="353"/>
    </row>
    <row r="5" spans="3:23" s="346" customFormat="1" ht="16.5" x14ac:dyDescent="0.25"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348"/>
      <c r="S5" s="348"/>
      <c r="T5" s="354"/>
      <c r="U5" s="354"/>
      <c r="V5" s="354"/>
      <c r="W5" s="354"/>
    </row>
    <row r="6" spans="3:23" s="346" customFormat="1" ht="16.5" x14ac:dyDescent="0.25">
      <c r="C6" s="355"/>
      <c r="D6" s="355"/>
      <c r="E6" s="356"/>
      <c r="F6" s="357"/>
      <c r="G6" s="358"/>
      <c r="H6" s="355"/>
      <c r="I6" s="355"/>
      <c r="J6" s="355"/>
      <c r="K6" s="355"/>
      <c r="L6" s="347"/>
      <c r="M6" s="347"/>
      <c r="N6" s="347"/>
      <c r="O6" s="355"/>
      <c r="P6" s="348"/>
      <c r="Q6" s="348"/>
      <c r="R6" s="348"/>
      <c r="S6" s="348"/>
      <c r="T6" s="354"/>
      <c r="U6" s="354"/>
      <c r="V6" s="354"/>
      <c r="W6" s="354"/>
    </row>
    <row r="7" spans="3:23" s="346" customFormat="1" ht="15" x14ac:dyDescent="0.25">
      <c r="C7" s="274"/>
      <c r="D7" s="274"/>
      <c r="E7" s="327"/>
      <c r="F7" s="328"/>
      <c r="G7" s="329"/>
      <c r="H7" s="274"/>
      <c r="I7" s="274"/>
      <c r="J7" s="274"/>
      <c r="K7" s="274"/>
      <c r="L7" s="347"/>
      <c r="M7" s="347"/>
      <c r="N7" s="347"/>
      <c r="O7" s="274"/>
      <c r="P7" s="348"/>
      <c r="Q7" s="348"/>
      <c r="R7" s="348"/>
      <c r="S7" s="348"/>
    </row>
    <row r="8" spans="3:23" ht="15.75" x14ac:dyDescent="0.25">
      <c r="C8" s="407" t="s">
        <v>644</v>
      </c>
      <c r="D8" s="407"/>
      <c r="E8" s="407"/>
      <c r="F8" s="407"/>
      <c r="G8" s="274"/>
      <c r="H8" s="274"/>
      <c r="I8" s="274"/>
      <c r="J8" s="274"/>
      <c r="K8" s="274"/>
      <c r="L8" s="273"/>
      <c r="M8" s="273"/>
      <c r="N8" s="273"/>
      <c r="O8" s="274"/>
      <c r="P8" s="330"/>
      <c r="Q8" s="330"/>
      <c r="R8" s="330"/>
      <c r="S8" s="330"/>
    </row>
    <row r="9" spans="3:23" ht="7.5" customHeight="1" x14ac:dyDescent="0.25">
      <c r="C9" s="275"/>
      <c r="D9" s="276"/>
      <c r="E9" s="277"/>
      <c r="F9" s="278"/>
      <c r="G9" s="279"/>
      <c r="H9" s="280"/>
      <c r="I9" s="281"/>
      <c r="J9" s="280"/>
      <c r="K9" s="280"/>
      <c r="L9" s="276"/>
      <c r="M9" s="276"/>
      <c r="N9" s="276"/>
      <c r="O9" s="280"/>
      <c r="P9" s="330"/>
      <c r="Q9" s="330"/>
      <c r="R9" s="330"/>
      <c r="S9" s="330"/>
    </row>
    <row r="10" spans="3:23" x14ac:dyDescent="0.25">
      <c r="C10" s="409" t="s">
        <v>3</v>
      </c>
      <c r="D10" s="412" t="s">
        <v>4</v>
      </c>
      <c r="E10" s="403" t="s">
        <v>643</v>
      </c>
      <c r="F10" s="403" t="s">
        <v>646</v>
      </c>
      <c r="G10" s="403" t="s">
        <v>6</v>
      </c>
      <c r="H10" s="408" t="s">
        <v>7</v>
      </c>
      <c r="I10" s="408"/>
      <c r="J10" s="408"/>
      <c r="K10" s="408"/>
      <c r="L10" s="408"/>
      <c r="M10" s="408"/>
      <c r="N10" s="408"/>
      <c r="O10" s="404" t="s">
        <v>645</v>
      </c>
      <c r="P10" s="330"/>
      <c r="Q10" s="330"/>
      <c r="R10" s="330"/>
      <c r="S10" s="330"/>
    </row>
    <row r="11" spans="3:23" ht="10.5" customHeight="1" x14ac:dyDescent="0.25">
      <c r="C11" s="410"/>
      <c r="D11" s="412"/>
      <c r="E11" s="403"/>
      <c r="F11" s="403"/>
      <c r="G11" s="403"/>
      <c r="H11" s="408" t="s">
        <v>608</v>
      </c>
      <c r="I11" s="408"/>
      <c r="J11" s="408"/>
      <c r="K11" s="408" t="s">
        <v>609</v>
      </c>
      <c r="L11" s="408"/>
      <c r="M11" s="408"/>
      <c r="N11" s="409" t="s">
        <v>606</v>
      </c>
      <c r="O11" s="418"/>
      <c r="P11" s="330"/>
      <c r="Q11" s="330"/>
      <c r="R11" s="330"/>
      <c r="S11" s="330"/>
    </row>
    <row r="12" spans="3:23" ht="15" customHeight="1" x14ac:dyDescent="0.25">
      <c r="C12" s="410"/>
      <c r="D12" s="412"/>
      <c r="E12" s="403"/>
      <c r="F12" s="403"/>
      <c r="G12" s="403"/>
      <c r="H12" s="409" t="s">
        <v>603</v>
      </c>
      <c r="I12" s="419" t="s">
        <v>604</v>
      </c>
      <c r="J12" s="409" t="s">
        <v>605</v>
      </c>
      <c r="K12" s="404" t="s">
        <v>603</v>
      </c>
      <c r="L12" s="421" t="s">
        <v>604</v>
      </c>
      <c r="M12" s="404" t="s">
        <v>605</v>
      </c>
      <c r="N12" s="410"/>
      <c r="O12" s="418"/>
      <c r="P12" s="330"/>
      <c r="Q12" s="330"/>
      <c r="R12" s="330"/>
      <c r="S12" s="330"/>
    </row>
    <row r="13" spans="3:23" ht="15" customHeight="1" x14ac:dyDescent="0.25">
      <c r="C13" s="411"/>
      <c r="D13" s="412"/>
      <c r="E13" s="403"/>
      <c r="F13" s="403"/>
      <c r="G13" s="403"/>
      <c r="H13" s="411"/>
      <c r="I13" s="420"/>
      <c r="J13" s="411"/>
      <c r="K13" s="405"/>
      <c r="L13" s="422"/>
      <c r="M13" s="405"/>
      <c r="N13" s="411"/>
      <c r="O13" s="405"/>
      <c r="P13" s="330"/>
      <c r="Q13" s="330"/>
      <c r="R13" s="330"/>
      <c r="S13" s="330"/>
    </row>
    <row r="14" spans="3:23" s="221" customFormat="1" ht="12" customHeight="1" x14ac:dyDescent="0.25">
      <c r="C14" s="282">
        <v>1</v>
      </c>
      <c r="D14" s="283">
        <v>2</v>
      </c>
      <c r="E14" s="284">
        <v>3</v>
      </c>
      <c r="F14" s="282">
        <v>4</v>
      </c>
      <c r="G14" s="282">
        <v>5</v>
      </c>
      <c r="H14" s="282">
        <v>7</v>
      </c>
      <c r="I14" s="282">
        <v>8</v>
      </c>
      <c r="J14" s="282">
        <v>9</v>
      </c>
      <c r="K14" s="282">
        <v>10</v>
      </c>
      <c r="L14" s="282">
        <v>11</v>
      </c>
      <c r="M14" s="282">
        <v>12</v>
      </c>
      <c r="N14" s="282">
        <v>13</v>
      </c>
      <c r="O14" s="282">
        <v>14</v>
      </c>
      <c r="P14" s="331"/>
      <c r="Q14" s="331"/>
      <c r="R14" s="331"/>
      <c r="S14" s="331"/>
    </row>
    <row r="15" spans="3:23" s="221" customFormat="1" ht="12" customHeight="1" x14ac:dyDescent="0.25">
      <c r="C15" s="285"/>
      <c r="D15" s="286"/>
      <c r="E15" s="287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331"/>
      <c r="Q15" s="331"/>
      <c r="R15" s="331"/>
      <c r="S15" s="331"/>
    </row>
    <row r="16" spans="3:23" s="217" customFormat="1" ht="27.75" customHeight="1" x14ac:dyDescent="0.2">
      <c r="C16" s="288" t="s">
        <v>16</v>
      </c>
      <c r="D16" s="325" t="s">
        <v>649</v>
      </c>
      <c r="E16" s="322" t="s">
        <v>581</v>
      </c>
      <c r="F16" s="322"/>
      <c r="G16" s="323"/>
      <c r="H16" s="321">
        <f>SUM(H17:H27)</f>
        <v>1626076619</v>
      </c>
      <c r="I16" s="321">
        <f t="shared" ref="I16:O16" si="0">SUM(I17:I27)</f>
        <v>0</v>
      </c>
      <c r="J16" s="321">
        <f t="shared" si="0"/>
        <v>0</v>
      </c>
      <c r="K16" s="321">
        <f t="shared" si="0"/>
        <v>0</v>
      </c>
      <c r="L16" s="321">
        <f t="shared" si="0"/>
        <v>0</v>
      </c>
      <c r="M16" s="321">
        <f t="shared" si="0"/>
        <v>0</v>
      </c>
      <c r="N16" s="321">
        <f t="shared" si="0"/>
        <v>0</v>
      </c>
      <c r="O16" s="321">
        <f t="shared" si="0"/>
        <v>1626076619</v>
      </c>
      <c r="P16" s="332"/>
      <c r="Q16" s="332"/>
      <c r="R16" s="332"/>
      <c r="S16" s="332"/>
      <c r="T16" s="324"/>
      <c r="U16" s="324"/>
    </row>
    <row r="17" spans="3:19" x14ac:dyDescent="0.25">
      <c r="C17" s="289"/>
      <c r="D17" s="326" t="s">
        <v>648</v>
      </c>
      <c r="E17" s="291" t="s">
        <v>18</v>
      </c>
      <c r="F17" s="291" t="s">
        <v>250</v>
      </c>
      <c r="G17" s="292" t="s">
        <v>19</v>
      </c>
      <c r="H17" s="290">
        <v>26483794</v>
      </c>
      <c r="I17" s="293"/>
      <c r="J17" s="289"/>
      <c r="K17" s="289"/>
      <c r="L17" s="289"/>
      <c r="M17" s="289"/>
      <c r="N17" s="289"/>
      <c r="O17" s="294">
        <f>H17+I17+J17</f>
        <v>26483794</v>
      </c>
      <c r="P17" s="330"/>
      <c r="Q17" s="330"/>
      <c r="R17" s="330"/>
      <c r="S17" s="330"/>
    </row>
    <row r="18" spans="3:19" ht="25.5" x14ac:dyDescent="0.25">
      <c r="C18" s="289"/>
      <c r="D18" s="326" t="s">
        <v>650</v>
      </c>
      <c r="E18" s="291" t="s">
        <v>626</v>
      </c>
      <c r="F18" s="291" t="s">
        <v>250</v>
      </c>
      <c r="G18" s="292" t="s">
        <v>19</v>
      </c>
      <c r="H18" s="290">
        <v>38403525</v>
      </c>
      <c r="I18" s="293"/>
      <c r="J18" s="289"/>
      <c r="K18" s="289"/>
      <c r="L18" s="289"/>
      <c r="M18" s="289"/>
      <c r="N18" s="289"/>
      <c r="O18" s="294">
        <f t="shared" ref="O18:O56" si="1">H18+I18+J18</f>
        <v>38403525</v>
      </c>
      <c r="P18" s="330"/>
      <c r="Q18" s="330"/>
      <c r="R18" s="330"/>
      <c r="S18" s="330"/>
    </row>
    <row r="19" spans="3:19" ht="38.25" x14ac:dyDescent="0.25">
      <c r="C19" s="289"/>
      <c r="D19" s="290"/>
      <c r="E19" s="291" t="s">
        <v>601</v>
      </c>
      <c r="F19" s="291" t="s">
        <v>250</v>
      </c>
      <c r="G19" s="292" t="s">
        <v>19</v>
      </c>
      <c r="H19" s="290">
        <v>75000000</v>
      </c>
      <c r="I19" s="293"/>
      <c r="J19" s="289"/>
      <c r="K19" s="289"/>
      <c r="L19" s="289"/>
      <c r="M19" s="289"/>
      <c r="N19" s="289"/>
      <c r="O19" s="294">
        <f t="shared" si="1"/>
        <v>75000000</v>
      </c>
      <c r="P19" s="330"/>
      <c r="Q19" s="330"/>
      <c r="R19" s="330"/>
      <c r="S19" s="330"/>
    </row>
    <row r="20" spans="3:19" ht="25.5" x14ac:dyDescent="0.25">
      <c r="C20" s="289"/>
      <c r="D20" s="326" t="s">
        <v>651</v>
      </c>
      <c r="E20" s="291" t="s">
        <v>425</v>
      </c>
      <c r="F20" s="291" t="s">
        <v>250</v>
      </c>
      <c r="G20" s="292" t="s">
        <v>19</v>
      </c>
      <c r="H20" s="290">
        <v>823200000</v>
      </c>
      <c r="I20" s="293"/>
      <c r="J20" s="289"/>
      <c r="K20" s="289"/>
      <c r="L20" s="289"/>
      <c r="M20" s="289"/>
      <c r="N20" s="289"/>
      <c r="O20" s="294">
        <f t="shared" si="1"/>
        <v>823200000</v>
      </c>
      <c r="P20" s="330"/>
      <c r="Q20" s="330"/>
      <c r="R20" s="330"/>
      <c r="S20" s="330"/>
    </row>
    <row r="21" spans="3:19" x14ac:dyDescent="0.25">
      <c r="C21" s="289"/>
      <c r="D21" s="326" t="s">
        <v>652</v>
      </c>
      <c r="E21" s="291" t="s">
        <v>496</v>
      </c>
      <c r="F21" s="291" t="s">
        <v>250</v>
      </c>
      <c r="G21" s="292" t="s">
        <v>19</v>
      </c>
      <c r="H21" s="290">
        <v>2364601</v>
      </c>
      <c r="I21" s="293"/>
      <c r="J21" s="289"/>
      <c r="K21" s="289"/>
      <c r="L21" s="289"/>
      <c r="M21" s="289"/>
      <c r="N21" s="289"/>
      <c r="O21" s="294">
        <f t="shared" si="1"/>
        <v>2364601</v>
      </c>
      <c r="P21" s="330"/>
      <c r="Q21" s="330"/>
      <c r="R21" s="330"/>
      <c r="S21" s="330"/>
    </row>
    <row r="22" spans="3:19" x14ac:dyDescent="0.25">
      <c r="C22" s="289"/>
      <c r="D22" s="326" t="s">
        <v>653</v>
      </c>
      <c r="E22" s="291" t="s">
        <v>22</v>
      </c>
      <c r="F22" s="291" t="s">
        <v>250</v>
      </c>
      <c r="G22" s="292" t="s">
        <v>19</v>
      </c>
      <c r="H22" s="290">
        <v>97393699</v>
      </c>
      <c r="I22" s="293"/>
      <c r="J22" s="289"/>
      <c r="K22" s="289"/>
      <c r="L22" s="289"/>
      <c r="M22" s="289"/>
      <c r="N22" s="289"/>
      <c r="O22" s="294">
        <f t="shared" si="1"/>
        <v>97393699</v>
      </c>
      <c r="P22" s="330"/>
      <c r="Q22" s="330"/>
      <c r="R22" s="330"/>
      <c r="S22" s="330"/>
    </row>
    <row r="23" spans="3:19" ht="25.5" x14ac:dyDescent="0.25">
      <c r="C23" s="289"/>
      <c r="D23" s="326" t="s">
        <v>654</v>
      </c>
      <c r="E23" s="291" t="s">
        <v>109</v>
      </c>
      <c r="F23" s="291" t="s">
        <v>250</v>
      </c>
      <c r="G23" s="292" t="s">
        <v>19</v>
      </c>
      <c r="H23" s="290">
        <v>6000000</v>
      </c>
      <c r="I23" s="293"/>
      <c r="J23" s="289"/>
      <c r="K23" s="289"/>
      <c r="L23" s="289"/>
      <c r="M23" s="289"/>
      <c r="N23" s="289"/>
      <c r="O23" s="294">
        <f t="shared" si="1"/>
        <v>6000000</v>
      </c>
      <c r="P23" s="330"/>
      <c r="Q23" s="330"/>
      <c r="R23" s="330"/>
      <c r="S23" s="330"/>
    </row>
    <row r="24" spans="3:19" ht="25.5" x14ac:dyDescent="0.25">
      <c r="C24" s="289"/>
      <c r="D24" s="326" t="s">
        <v>655</v>
      </c>
      <c r="E24" s="291" t="s">
        <v>602</v>
      </c>
      <c r="F24" s="291" t="s">
        <v>250</v>
      </c>
      <c r="G24" s="292" t="s">
        <v>19</v>
      </c>
      <c r="H24" s="290">
        <v>10000000</v>
      </c>
      <c r="I24" s="293"/>
      <c r="J24" s="289"/>
      <c r="K24" s="289"/>
      <c r="L24" s="289"/>
      <c r="M24" s="289"/>
      <c r="N24" s="289"/>
      <c r="O24" s="294">
        <f t="shared" si="1"/>
        <v>10000000</v>
      </c>
      <c r="P24" s="330"/>
      <c r="Q24" s="330"/>
      <c r="R24" s="330"/>
      <c r="S24" s="330"/>
    </row>
    <row r="25" spans="3:19" x14ac:dyDescent="0.25">
      <c r="C25" s="289"/>
      <c r="D25" s="326" t="s">
        <v>656</v>
      </c>
      <c r="E25" s="291" t="s">
        <v>108</v>
      </c>
      <c r="F25" s="291" t="s">
        <v>250</v>
      </c>
      <c r="G25" s="292" t="s">
        <v>19</v>
      </c>
      <c r="H25" s="290">
        <v>45000000</v>
      </c>
      <c r="I25" s="293"/>
      <c r="J25" s="289"/>
      <c r="K25" s="289"/>
      <c r="L25" s="289"/>
      <c r="M25" s="289"/>
      <c r="N25" s="289"/>
      <c r="O25" s="294">
        <f t="shared" si="1"/>
        <v>45000000</v>
      </c>
      <c r="P25" s="330"/>
      <c r="Q25" s="330"/>
      <c r="R25" s="330"/>
      <c r="S25" s="330"/>
    </row>
    <row r="26" spans="3:19" ht="25.5" x14ac:dyDescent="0.25">
      <c r="C26" s="289"/>
      <c r="D26" s="326" t="s">
        <v>657</v>
      </c>
      <c r="E26" s="291" t="s">
        <v>639</v>
      </c>
      <c r="F26" s="291" t="s">
        <v>250</v>
      </c>
      <c r="G26" s="292" t="s">
        <v>19</v>
      </c>
      <c r="H26" s="290">
        <v>10000000</v>
      </c>
      <c r="I26" s="293"/>
      <c r="J26" s="289"/>
      <c r="K26" s="289"/>
      <c r="L26" s="289"/>
      <c r="M26" s="289"/>
      <c r="N26" s="289"/>
      <c r="O26" s="294">
        <f t="shared" si="1"/>
        <v>10000000</v>
      </c>
      <c r="P26" s="330"/>
      <c r="Q26" s="330"/>
      <c r="R26" s="330"/>
      <c r="S26" s="330"/>
    </row>
    <row r="27" spans="3:19" ht="25.5" x14ac:dyDescent="0.25">
      <c r="C27" s="289"/>
      <c r="D27" s="326" t="s">
        <v>658</v>
      </c>
      <c r="E27" s="291" t="s">
        <v>640</v>
      </c>
      <c r="F27" s="291" t="s">
        <v>250</v>
      </c>
      <c r="G27" s="292" t="s">
        <v>19</v>
      </c>
      <c r="H27" s="290">
        <v>492231000</v>
      </c>
      <c r="I27" s="293"/>
      <c r="J27" s="289"/>
      <c r="K27" s="289"/>
      <c r="L27" s="289"/>
      <c r="M27" s="289"/>
      <c r="N27" s="289"/>
      <c r="O27" s="294">
        <f t="shared" si="1"/>
        <v>492231000</v>
      </c>
      <c r="P27" s="330"/>
      <c r="Q27" s="330"/>
      <c r="R27" s="330"/>
      <c r="S27" s="330"/>
    </row>
    <row r="28" spans="3:19" x14ac:dyDescent="0.25">
      <c r="C28" s="289"/>
      <c r="D28" s="290"/>
      <c r="E28" s="295"/>
      <c r="F28" s="291"/>
      <c r="G28" s="292"/>
      <c r="H28" s="296"/>
      <c r="I28" s="293"/>
      <c r="J28" s="289"/>
      <c r="K28" s="289"/>
      <c r="L28" s="289"/>
      <c r="M28" s="289"/>
      <c r="N28" s="289"/>
      <c r="O28" s="294">
        <f t="shared" si="1"/>
        <v>0</v>
      </c>
      <c r="P28" s="330"/>
      <c r="Q28" s="330"/>
      <c r="R28" s="330"/>
      <c r="S28" s="330"/>
    </row>
    <row r="29" spans="3:19" s="217" customFormat="1" ht="27.75" customHeight="1" x14ac:dyDescent="0.25">
      <c r="C29" s="297" t="s">
        <v>24</v>
      </c>
      <c r="D29" s="326" t="s">
        <v>659</v>
      </c>
      <c r="E29" s="298" t="s">
        <v>583</v>
      </c>
      <c r="F29" s="298"/>
      <c r="G29" s="299"/>
      <c r="H29" s="297">
        <f>H30</f>
        <v>41005991</v>
      </c>
      <c r="I29" s="297">
        <f t="shared" ref="I29:O29" si="2">I30</f>
        <v>0</v>
      </c>
      <c r="J29" s="297">
        <f t="shared" si="2"/>
        <v>0</v>
      </c>
      <c r="K29" s="297">
        <f t="shared" si="2"/>
        <v>0</v>
      </c>
      <c r="L29" s="297">
        <f t="shared" si="2"/>
        <v>0</v>
      </c>
      <c r="M29" s="297">
        <f t="shared" si="2"/>
        <v>0</v>
      </c>
      <c r="N29" s="297">
        <f t="shared" si="2"/>
        <v>0</v>
      </c>
      <c r="O29" s="297">
        <f t="shared" si="2"/>
        <v>41005991</v>
      </c>
      <c r="P29" s="333"/>
      <c r="Q29" s="333"/>
      <c r="R29" s="333"/>
      <c r="S29" s="333"/>
    </row>
    <row r="30" spans="3:19" ht="25.5" x14ac:dyDescent="0.25">
      <c r="C30" s="289"/>
      <c r="D30" s="326" t="s">
        <v>660</v>
      </c>
      <c r="E30" s="291" t="s">
        <v>28</v>
      </c>
      <c r="F30" s="291" t="s">
        <v>250</v>
      </c>
      <c r="G30" s="292" t="s">
        <v>29</v>
      </c>
      <c r="H30" s="290">
        <v>41005991</v>
      </c>
      <c r="I30" s="293"/>
      <c r="J30" s="289"/>
      <c r="K30" s="289"/>
      <c r="L30" s="289"/>
      <c r="M30" s="289"/>
      <c r="N30" s="289"/>
      <c r="O30" s="294">
        <f t="shared" si="1"/>
        <v>41005991</v>
      </c>
      <c r="P30" s="330"/>
      <c r="Q30" s="330"/>
      <c r="R30" s="330"/>
      <c r="S30" s="330"/>
    </row>
    <row r="31" spans="3:19" x14ac:dyDescent="0.25">
      <c r="C31" s="289"/>
      <c r="D31" s="290"/>
      <c r="E31" s="291"/>
      <c r="F31" s="291"/>
      <c r="G31" s="292"/>
      <c r="H31" s="290"/>
      <c r="I31" s="293"/>
      <c r="J31" s="289"/>
      <c r="K31" s="289"/>
      <c r="L31" s="289"/>
      <c r="M31" s="289"/>
      <c r="N31" s="289"/>
      <c r="O31" s="294">
        <f t="shared" si="1"/>
        <v>0</v>
      </c>
      <c r="P31" s="330"/>
      <c r="Q31" s="330"/>
      <c r="R31" s="330"/>
      <c r="S31" s="330"/>
    </row>
    <row r="32" spans="3:19" x14ac:dyDescent="0.25">
      <c r="C32" s="361"/>
      <c r="D32" s="362"/>
      <c r="E32" s="363"/>
      <c r="F32" s="364"/>
      <c r="G32" s="365"/>
      <c r="H32" s="366"/>
      <c r="I32" s="367"/>
      <c r="J32" s="361"/>
      <c r="K32" s="361"/>
      <c r="L32" s="361"/>
      <c r="M32" s="361"/>
      <c r="N32" s="361"/>
      <c r="O32" s="368">
        <f t="shared" si="1"/>
        <v>0</v>
      </c>
      <c r="P32" s="330"/>
      <c r="Q32" s="330"/>
      <c r="R32" s="330"/>
      <c r="S32" s="330"/>
    </row>
    <row r="33" spans="3:19" ht="15" customHeight="1" x14ac:dyDescent="0.25">
      <c r="C33" s="413" t="s">
        <v>778</v>
      </c>
      <c r="D33" s="414"/>
      <c r="E33" s="414"/>
      <c r="F33" s="414"/>
      <c r="G33" s="414"/>
      <c r="H33" s="414"/>
      <c r="I33" s="414"/>
      <c r="J33" s="414"/>
      <c r="K33" s="414"/>
      <c r="L33" s="414"/>
      <c r="M33" s="414"/>
      <c r="N33" s="414"/>
      <c r="O33" s="414"/>
      <c r="P33" s="330"/>
      <c r="Q33" s="330"/>
      <c r="R33" s="330"/>
      <c r="S33" s="330"/>
    </row>
    <row r="34" spans="3:19" x14ac:dyDescent="0.25">
      <c r="C34" s="372"/>
      <c r="D34" s="373"/>
      <c r="E34" s="374"/>
      <c r="F34" s="375"/>
      <c r="G34" s="376"/>
      <c r="H34" s="377"/>
      <c r="I34" s="378"/>
      <c r="J34" s="372"/>
      <c r="K34" s="372"/>
      <c r="L34" s="372"/>
      <c r="M34" s="372"/>
      <c r="N34" s="372"/>
      <c r="O34" s="379"/>
      <c r="P34" s="330"/>
      <c r="Q34" s="330"/>
      <c r="R34" s="330"/>
      <c r="S34" s="330"/>
    </row>
    <row r="35" spans="3:19" s="217" customFormat="1" ht="27.75" customHeight="1" x14ac:dyDescent="0.25">
      <c r="C35" s="288" t="s">
        <v>27</v>
      </c>
      <c r="D35" s="369" t="s">
        <v>661</v>
      </c>
      <c r="E35" s="370" t="s">
        <v>582</v>
      </c>
      <c r="F35" s="370"/>
      <c r="G35" s="371"/>
      <c r="H35" s="288">
        <f>SUM(H36:H42)</f>
        <v>2926025000</v>
      </c>
      <c r="I35" s="288">
        <f t="shared" ref="I35:O35" si="3">SUM(I36:I42)</f>
        <v>1190000000</v>
      </c>
      <c r="J35" s="288">
        <f t="shared" si="3"/>
        <v>0</v>
      </c>
      <c r="K35" s="288">
        <f t="shared" si="3"/>
        <v>0</v>
      </c>
      <c r="L35" s="288">
        <f t="shared" si="3"/>
        <v>0</v>
      </c>
      <c r="M35" s="288">
        <f t="shared" si="3"/>
        <v>0</v>
      </c>
      <c r="N35" s="288">
        <f t="shared" si="3"/>
        <v>0</v>
      </c>
      <c r="O35" s="288">
        <f t="shared" si="3"/>
        <v>4116025000</v>
      </c>
      <c r="P35" s="333"/>
      <c r="Q35" s="333"/>
      <c r="R35" s="333"/>
      <c r="S35" s="333"/>
    </row>
    <row r="36" spans="3:19" ht="25.5" x14ac:dyDescent="0.25">
      <c r="C36" s="289"/>
      <c r="D36" s="326" t="s">
        <v>662</v>
      </c>
      <c r="E36" s="291" t="s">
        <v>663</v>
      </c>
      <c r="F36" s="291" t="s">
        <v>250</v>
      </c>
      <c r="G36" s="292" t="s">
        <v>26</v>
      </c>
      <c r="H36" s="290">
        <v>1815257000</v>
      </c>
      <c r="I36" s="293"/>
      <c r="J36" s="289"/>
      <c r="K36" s="289"/>
      <c r="L36" s="289"/>
      <c r="M36" s="289"/>
      <c r="N36" s="289"/>
      <c r="O36" s="294">
        <f t="shared" si="1"/>
        <v>1815257000</v>
      </c>
      <c r="P36" s="330"/>
      <c r="Q36" s="330"/>
      <c r="R36" s="330"/>
      <c r="S36" s="330"/>
    </row>
    <row r="37" spans="3:19" x14ac:dyDescent="0.25">
      <c r="C37" s="289"/>
      <c r="D37" s="289"/>
      <c r="E37" s="291"/>
      <c r="F37" s="291"/>
      <c r="G37" s="292"/>
      <c r="H37" s="290"/>
      <c r="I37" s="293"/>
      <c r="J37" s="289"/>
      <c r="K37" s="289"/>
      <c r="L37" s="289"/>
      <c r="M37" s="289"/>
      <c r="N37" s="289"/>
      <c r="O37" s="294">
        <f t="shared" si="1"/>
        <v>0</v>
      </c>
      <c r="P37" s="330"/>
      <c r="Q37" s="330"/>
      <c r="R37" s="330"/>
      <c r="S37" s="330"/>
    </row>
    <row r="38" spans="3:19" ht="25.5" x14ac:dyDescent="0.25">
      <c r="C38" s="289"/>
      <c r="D38" s="326" t="s">
        <v>664</v>
      </c>
      <c r="E38" s="291" t="s">
        <v>665</v>
      </c>
      <c r="F38" s="291" t="s">
        <v>250</v>
      </c>
      <c r="G38" s="292" t="s">
        <v>26</v>
      </c>
      <c r="H38" s="290">
        <v>980768000</v>
      </c>
      <c r="I38" s="293"/>
      <c r="J38" s="289"/>
      <c r="K38" s="289"/>
      <c r="L38" s="289"/>
      <c r="M38" s="289"/>
      <c r="N38" s="289"/>
      <c r="O38" s="294">
        <f t="shared" si="1"/>
        <v>980768000</v>
      </c>
      <c r="P38" s="330"/>
      <c r="Q38" s="330"/>
      <c r="R38" s="330"/>
      <c r="S38" s="330"/>
    </row>
    <row r="39" spans="3:19" x14ac:dyDescent="0.25">
      <c r="C39" s="289"/>
      <c r="D39" s="289"/>
      <c r="E39" s="291"/>
      <c r="F39" s="291"/>
      <c r="G39" s="292"/>
      <c r="H39" s="290"/>
      <c r="I39" s="293"/>
      <c r="J39" s="289"/>
      <c r="K39" s="289"/>
      <c r="L39" s="289"/>
      <c r="M39" s="289"/>
      <c r="N39" s="289"/>
      <c r="O39" s="294">
        <f t="shared" si="1"/>
        <v>0</v>
      </c>
      <c r="P39" s="330"/>
      <c r="Q39" s="330"/>
      <c r="R39" s="330"/>
      <c r="S39" s="330"/>
    </row>
    <row r="40" spans="3:19" ht="25.5" x14ac:dyDescent="0.25">
      <c r="C40" s="289"/>
      <c r="D40" s="326" t="s">
        <v>667</v>
      </c>
      <c r="E40" s="291" t="s">
        <v>666</v>
      </c>
      <c r="F40" s="291" t="s">
        <v>60</v>
      </c>
      <c r="G40" s="292" t="s">
        <v>503</v>
      </c>
      <c r="H40" s="290">
        <v>30000000</v>
      </c>
      <c r="I40" s="302">
        <v>790000000</v>
      </c>
      <c r="J40" s="289"/>
      <c r="K40" s="289"/>
      <c r="L40" s="289"/>
      <c r="M40" s="289"/>
      <c r="N40" s="289"/>
      <c r="O40" s="294">
        <f t="shared" si="1"/>
        <v>820000000</v>
      </c>
      <c r="P40" s="330"/>
      <c r="Q40" s="330"/>
      <c r="R40" s="330"/>
      <c r="S40" s="330"/>
    </row>
    <row r="41" spans="3:19" x14ac:dyDescent="0.25">
      <c r="C41" s="289"/>
      <c r="D41" s="289"/>
      <c r="E41" s="291"/>
      <c r="F41" s="291"/>
      <c r="G41" s="292"/>
      <c r="H41" s="290"/>
      <c r="I41" s="302"/>
      <c r="J41" s="289"/>
      <c r="K41" s="289"/>
      <c r="L41" s="289"/>
      <c r="M41" s="289"/>
      <c r="N41" s="289"/>
      <c r="O41" s="294">
        <f t="shared" si="1"/>
        <v>0</v>
      </c>
      <c r="P41" s="330"/>
      <c r="Q41" s="330"/>
      <c r="R41" s="330"/>
      <c r="S41" s="330"/>
    </row>
    <row r="42" spans="3:19" s="197" customFormat="1" ht="25.5" x14ac:dyDescent="0.25">
      <c r="C42" s="289"/>
      <c r="D42" s="326" t="s">
        <v>669</v>
      </c>
      <c r="E42" s="291" t="s">
        <v>668</v>
      </c>
      <c r="F42" s="291" t="s">
        <v>506</v>
      </c>
      <c r="G42" s="292" t="s">
        <v>26</v>
      </c>
      <c r="H42" s="296">
        <v>100000000</v>
      </c>
      <c r="I42" s="302">
        <v>400000000</v>
      </c>
      <c r="J42" s="289"/>
      <c r="K42" s="289"/>
      <c r="L42" s="289"/>
      <c r="M42" s="289"/>
      <c r="N42" s="289"/>
      <c r="O42" s="294">
        <f t="shared" si="1"/>
        <v>500000000</v>
      </c>
      <c r="P42" s="334"/>
      <c r="Q42" s="334"/>
      <c r="R42" s="334"/>
      <c r="S42" s="334"/>
    </row>
    <row r="43" spans="3:19" s="197" customFormat="1" x14ac:dyDescent="0.25">
      <c r="C43" s="289"/>
      <c r="D43" s="289"/>
      <c r="E43" s="291"/>
      <c r="F43" s="291"/>
      <c r="G43" s="292"/>
      <c r="H43" s="296"/>
      <c r="I43" s="302"/>
      <c r="J43" s="289"/>
      <c r="K43" s="289"/>
      <c r="L43" s="289"/>
      <c r="M43" s="289"/>
      <c r="N43" s="289"/>
      <c r="O43" s="294">
        <f t="shared" si="1"/>
        <v>0</v>
      </c>
      <c r="P43" s="334"/>
      <c r="Q43" s="334"/>
      <c r="R43" s="334"/>
      <c r="S43" s="334"/>
    </row>
    <row r="44" spans="3:19" s="197" customFormat="1" x14ac:dyDescent="0.25">
      <c r="C44" s="289"/>
      <c r="D44" s="289"/>
      <c r="E44" s="303"/>
      <c r="F44" s="304"/>
      <c r="G44" s="305"/>
      <c r="H44" s="306"/>
      <c r="I44" s="306"/>
      <c r="J44" s="306"/>
      <c r="K44" s="306"/>
      <c r="L44" s="306"/>
      <c r="M44" s="306"/>
      <c r="N44" s="306"/>
      <c r="O44" s="294">
        <f t="shared" si="1"/>
        <v>0</v>
      </c>
      <c r="P44" s="334"/>
      <c r="Q44" s="334"/>
      <c r="R44" s="334"/>
      <c r="S44" s="334"/>
    </row>
    <row r="45" spans="3:19" s="218" customFormat="1" ht="27.75" customHeight="1" x14ac:dyDescent="0.25">
      <c r="C45" s="297" t="s">
        <v>87</v>
      </c>
      <c r="D45" s="326" t="s">
        <v>672</v>
      </c>
      <c r="E45" s="298" t="s">
        <v>585</v>
      </c>
      <c r="F45" s="298"/>
      <c r="G45" s="299"/>
      <c r="H45" s="297">
        <f>SUM(H46:H59)</f>
        <v>2224133381</v>
      </c>
      <c r="I45" s="297">
        <f t="shared" ref="I45:O45" si="4">SUM(I46:I59)</f>
        <v>0</v>
      </c>
      <c r="J45" s="297">
        <f t="shared" si="4"/>
        <v>1641000000</v>
      </c>
      <c r="K45" s="297">
        <f t="shared" si="4"/>
        <v>0</v>
      </c>
      <c r="L45" s="297">
        <f t="shared" si="4"/>
        <v>0</v>
      </c>
      <c r="M45" s="297">
        <f t="shared" si="4"/>
        <v>0</v>
      </c>
      <c r="N45" s="297">
        <f t="shared" si="4"/>
        <v>0</v>
      </c>
      <c r="O45" s="297">
        <f t="shared" si="4"/>
        <v>3865133381</v>
      </c>
      <c r="P45" s="335"/>
      <c r="Q45" s="335"/>
      <c r="R45" s="335"/>
      <c r="S45" s="335"/>
    </row>
    <row r="46" spans="3:19" s="197" customFormat="1" ht="25.5" x14ac:dyDescent="0.25">
      <c r="C46" s="289"/>
      <c r="D46" s="326" t="s">
        <v>673</v>
      </c>
      <c r="E46" s="295" t="s">
        <v>671</v>
      </c>
      <c r="F46" s="291" t="s">
        <v>670</v>
      </c>
      <c r="G46" s="292" t="s">
        <v>33</v>
      </c>
      <c r="H46" s="290">
        <v>244999356</v>
      </c>
      <c r="I46" s="293"/>
      <c r="J46" s="290">
        <v>285000000</v>
      </c>
      <c r="K46" s="289"/>
      <c r="L46" s="289"/>
      <c r="M46" s="289"/>
      <c r="N46" s="289"/>
      <c r="O46" s="294">
        <f t="shared" si="1"/>
        <v>529999356</v>
      </c>
      <c r="P46" s="334"/>
      <c r="Q46" s="334"/>
      <c r="R46" s="334"/>
      <c r="S46" s="334"/>
    </row>
    <row r="47" spans="3:19" s="197" customFormat="1" x14ac:dyDescent="0.25">
      <c r="C47" s="289"/>
      <c r="D47" s="289"/>
      <c r="E47" s="295"/>
      <c r="F47" s="291"/>
      <c r="G47" s="292"/>
      <c r="H47" s="290"/>
      <c r="I47" s="293"/>
      <c r="J47" s="290"/>
      <c r="K47" s="289"/>
      <c r="L47" s="289"/>
      <c r="M47" s="289"/>
      <c r="N47" s="289"/>
      <c r="O47" s="294">
        <f t="shared" si="1"/>
        <v>0</v>
      </c>
      <c r="P47" s="334"/>
      <c r="Q47" s="334"/>
      <c r="R47" s="334"/>
      <c r="S47" s="334"/>
    </row>
    <row r="48" spans="3:19" s="197" customFormat="1" x14ac:dyDescent="0.25">
      <c r="C48" s="289"/>
      <c r="D48" s="326" t="s">
        <v>674</v>
      </c>
      <c r="E48" s="291" t="s">
        <v>675</v>
      </c>
      <c r="F48" s="291" t="s">
        <v>676</v>
      </c>
      <c r="G48" s="292" t="s">
        <v>33</v>
      </c>
      <c r="H48" s="290">
        <v>225801205</v>
      </c>
      <c r="I48" s="293"/>
      <c r="J48" s="290">
        <v>285000000</v>
      </c>
      <c r="K48" s="289"/>
      <c r="L48" s="289"/>
      <c r="M48" s="289"/>
      <c r="N48" s="289"/>
      <c r="O48" s="294">
        <f t="shared" si="1"/>
        <v>510801205</v>
      </c>
      <c r="P48" s="334"/>
      <c r="Q48" s="334"/>
      <c r="R48" s="334"/>
      <c r="S48" s="334"/>
    </row>
    <row r="49" spans="3:21" s="197" customFormat="1" x14ac:dyDescent="0.25">
      <c r="C49" s="289"/>
      <c r="D49" s="289"/>
      <c r="E49" s="291"/>
      <c r="F49" s="291"/>
      <c r="G49" s="292"/>
      <c r="H49" s="290"/>
      <c r="I49" s="293"/>
      <c r="J49" s="290"/>
      <c r="K49" s="289"/>
      <c r="L49" s="289"/>
      <c r="M49" s="289"/>
      <c r="N49" s="289"/>
      <c r="O49" s="294">
        <f t="shared" si="1"/>
        <v>0</v>
      </c>
      <c r="P49" s="334"/>
      <c r="Q49" s="334"/>
      <c r="R49" s="334"/>
      <c r="S49" s="334"/>
    </row>
    <row r="50" spans="3:21" ht="25.5" x14ac:dyDescent="0.25">
      <c r="C50" s="289"/>
      <c r="D50" s="326" t="s">
        <v>677</v>
      </c>
      <c r="E50" s="295" t="s">
        <v>678</v>
      </c>
      <c r="F50" s="291" t="s">
        <v>679</v>
      </c>
      <c r="G50" s="292" t="s">
        <v>33</v>
      </c>
      <c r="H50" s="290">
        <v>623998168</v>
      </c>
      <c r="I50" s="293"/>
      <c r="J50" s="290">
        <v>230000000</v>
      </c>
      <c r="K50" s="289"/>
      <c r="L50" s="289"/>
      <c r="M50" s="289"/>
      <c r="N50" s="289"/>
      <c r="O50" s="294">
        <f t="shared" si="1"/>
        <v>853998168</v>
      </c>
      <c r="P50" s="330"/>
      <c r="Q50" s="330"/>
      <c r="R50" s="330"/>
      <c r="S50" s="330"/>
    </row>
    <row r="51" spans="3:21" x14ac:dyDescent="0.25">
      <c r="C51" s="289"/>
      <c r="D51" s="289"/>
      <c r="E51" s="295"/>
      <c r="F51" s="291"/>
      <c r="G51" s="292"/>
      <c r="H51" s="290"/>
      <c r="I51" s="293"/>
      <c r="J51" s="290"/>
      <c r="K51" s="289"/>
      <c r="L51" s="289"/>
      <c r="M51" s="289"/>
      <c r="N51" s="289"/>
      <c r="O51" s="294">
        <f t="shared" si="1"/>
        <v>0</v>
      </c>
      <c r="P51" s="330"/>
      <c r="Q51" s="330"/>
      <c r="R51" s="330"/>
      <c r="S51" s="330"/>
    </row>
    <row r="52" spans="3:21" x14ac:dyDescent="0.25">
      <c r="C52" s="289"/>
      <c r="D52" s="289"/>
      <c r="E52" s="295"/>
      <c r="F52" s="291"/>
      <c r="G52" s="292"/>
      <c r="H52" s="290"/>
      <c r="I52" s="293"/>
      <c r="J52" s="290"/>
      <c r="K52" s="289"/>
      <c r="L52" s="289"/>
      <c r="M52" s="289"/>
      <c r="N52" s="289"/>
      <c r="O52" s="294">
        <f t="shared" si="1"/>
        <v>0</v>
      </c>
      <c r="P52" s="330"/>
      <c r="Q52" s="330"/>
      <c r="R52" s="330"/>
      <c r="S52" s="330"/>
    </row>
    <row r="53" spans="3:21" ht="25.5" x14ac:dyDescent="0.25">
      <c r="C53" s="289"/>
      <c r="D53" s="326" t="s">
        <v>680</v>
      </c>
      <c r="E53" s="295" t="s">
        <v>681</v>
      </c>
      <c r="F53" s="291" t="s">
        <v>682</v>
      </c>
      <c r="G53" s="292" t="s">
        <v>33</v>
      </c>
      <c r="H53" s="290">
        <v>411355854</v>
      </c>
      <c r="I53" s="293"/>
      <c r="J53" s="290">
        <v>216000000</v>
      </c>
      <c r="K53" s="289"/>
      <c r="L53" s="289"/>
      <c r="M53" s="289"/>
      <c r="N53" s="289"/>
      <c r="O53" s="294">
        <f t="shared" si="1"/>
        <v>627355854</v>
      </c>
      <c r="P53" s="330"/>
      <c r="Q53" s="330"/>
      <c r="R53" s="330"/>
      <c r="S53" s="330"/>
    </row>
    <row r="54" spans="3:21" x14ac:dyDescent="0.25">
      <c r="C54" s="289"/>
      <c r="D54" s="289"/>
      <c r="E54" s="295"/>
      <c r="F54" s="291"/>
      <c r="G54" s="292"/>
      <c r="H54" s="290"/>
      <c r="I54" s="293"/>
      <c r="J54" s="290"/>
      <c r="K54" s="289"/>
      <c r="L54" s="289"/>
      <c r="M54" s="289"/>
      <c r="N54" s="289"/>
      <c r="O54" s="294">
        <f t="shared" si="1"/>
        <v>0</v>
      </c>
      <c r="P54" s="330"/>
      <c r="Q54" s="330"/>
      <c r="R54" s="330"/>
      <c r="S54" s="330"/>
    </row>
    <row r="55" spans="3:21" x14ac:dyDescent="0.25">
      <c r="C55" s="289"/>
      <c r="D55" s="326" t="s">
        <v>683</v>
      </c>
      <c r="E55" s="295" t="s">
        <v>684</v>
      </c>
      <c r="F55" s="291" t="s">
        <v>685</v>
      </c>
      <c r="G55" s="292" t="s">
        <v>33</v>
      </c>
      <c r="H55" s="290">
        <v>263998607</v>
      </c>
      <c r="I55" s="293"/>
      <c r="J55" s="290">
        <v>275000000</v>
      </c>
      <c r="K55" s="289"/>
      <c r="L55" s="289"/>
      <c r="M55" s="289"/>
      <c r="N55" s="289"/>
      <c r="O55" s="294">
        <f t="shared" si="1"/>
        <v>538998607</v>
      </c>
      <c r="P55" s="330"/>
      <c r="Q55" s="330"/>
      <c r="R55" s="330"/>
      <c r="S55" s="330"/>
    </row>
    <row r="56" spans="3:21" x14ac:dyDescent="0.25">
      <c r="C56" s="289"/>
      <c r="D56" s="289"/>
      <c r="E56" s="295"/>
      <c r="F56" s="291"/>
      <c r="G56" s="292"/>
      <c r="H56" s="290"/>
      <c r="I56" s="293"/>
      <c r="J56" s="290"/>
      <c r="K56" s="289"/>
      <c r="L56" s="289"/>
      <c r="M56" s="289"/>
      <c r="N56" s="289"/>
      <c r="O56" s="294">
        <f t="shared" si="1"/>
        <v>0</v>
      </c>
      <c r="P56" s="330"/>
      <c r="Q56" s="330"/>
      <c r="R56" s="330"/>
      <c r="S56" s="330"/>
    </row>
    <row r="57" spans="3:21" ht="25.5" x14ac:dyDescent="0.25">
      <c r="C57" s="289"/>
      <c r="D57" s="326" t="s">
        <v>686</v>
      </c>
      <c r="E57" s="295" t="s">
        <v>687</v>
      </c>
      <c r="F57" s="291" t="s">
        <v>688</v>
      </c>
      <c r="G57" s="292" t="s">
        <v>33</v>
      </c>
      <c r="H57" s="290">
        <v>209045617</v>
      </c>
      <c r="I57" s="293"/>
      <c r="J57" s="290">
        <v>175000000</v>
      </c>
      <c r="K57" s="289"/>
      <c r="L57" s="289"/>
      <c r="M57" s="289"/>
      <c r="N57" s="289"/>
      <c r="O57" s="294">
        <f t="shared" ref="O57:O133" si="5">H57+I57+J57</f>
        <v>384045617</v>
      </c>
      <c r="P57" s="330"/>
      <c r="Q57" s="330"/>
      <c r="R57" s="330"/>
      <c r="S57" s="330"/>
    </row>
    <row r="58" spans="3:21" x14ac:dyDescent="0.25">
      <c r="C58" s="289"/>
      <c r="D58" s="289"/>
      <c r="E58" s="295"/>
      <c r="F58" s="291"/>
      <c r="G58" s="292"/>
      <c r="H58" s="290"/>
      <c r="I58" s="293"/>
      <c r="J58" s="290"/>
      <c r="K58" s="289"/>
      <c r="L58" s="289"/>
      <c r="M58" s="289"/>
      <c r="N58" s="289"/>
      <c r="O58" s="294">
        <f t="shared" si="5"/>
        <v>0</v>
      </c>
      <c r="P58" s="330"/>
      <c r="Q58" s="330"/>
      <c r="R58" s="330"/>
      <c r="S58" s="330"/>
    </row>
    <row r="59" spans="3:21" ht="25.5" x14ac:dyDescent="0.25">
      <c r="C59" s="289"/>
      <c r="D59" s="326" t="s">
        <v>689</v>
      </c>
      <c r="E59" s="295" t="s">
        <v>690</v>
      </c>
      <c r="F59" s="291" t="s">
        <v>691</v>
      </c>
      <c r="G59" s="292" t="s">
        <v>33</v>
      </c>
      <c r="H59" s="290">
        <v>244934574</v>
      </c>
      <c r="I59" s="293"/>
      <c r="J59" s="290">
        <v>175000000</v>
      </c>
      <c r="K59" s="289"/>
      <c r="L59" s="289"/>
      <c r="M59" s="289"/>
      <c r="N59" s="289"/>
      <c r="O59" s="294">
        <f t="shared" si="5"/>
        <v>419934574</v>
      </c>
      <c r="P59" s="330"/>
      <c r="Q59" s="330"/>
      <c r="R59" s="330"/>
      <c r="S59" s="330"/>
    </row>
    <row r="60" spans="3:21" x14ac:dyDescent="0.25">
      <c r="C60" s="361"/>
      <c r="D60" s="361"/>
      <c r="E60" s="363"/>
      <c r="F60" s="364"/>
      <c r="G60" s="365"/>
      <c r="H60" s="362"/>
      <c r="I60" s="367"/>
      <c r="J60" s="362"/>
      <c r="K60" s="361"/>
      <c r="L60" s="361"/>
      <c r="M60" s="361"/>
      <c r="N60" s="361"/>
      <c r="O60" s="368">
        <f t="shared" si="5"/>
        <v>0</v>
      </c>
      <c r="P60" s="330"/>
      <c r="Q60" s="330"/>
      <c r="R60" s="330"/>
      <c r="S60" s="330"/>
    </row>
    <row r="61" spans="3:21" ht="15" customHeight="1" x14ac:dyDescent="0.25">
      <c r="C61" s="413" t="s">
        <v>779</v>
      </c>
      <c r="D61" s="413"/>
      <c r="E61" s="413"/>
      <c r="F61" s="413"/>
      <c r="G61" s="413"/>
      <c r="H61" s="413"/>
      <c r="I61" s="413"/>
      <c r="J61" s="413"/>
      <c r="K61" s="413"/>
      <c r="L61" s="413"/>
      <c r="M61" s="413"/>
      <c r="N61" s="413"/>
      <c r="O61" s="413"/>
      <c r="P61" s="330"/>
      <c r="Q61" s="330"/>
      <c r="R61" s="330"/>
      <c r="S61" s="330"/>
    </row>
    <row r="62" spans="3:21" x14ac:dyDescent="0.25">
      <c r="C62" s="372"/>
      <c r="D62" s="372"/>
      <c r="E62" s="374"/>
      <c r="F62" s="375"/>
      <c r="G62" s="376"/>
      <c r="H62" s="373"/>
      <c r="I62" s="378"/>
      <c r="J62" s="373"/>
      <c r="K62" s="372"/>
      <c r="L62" s="372"/>
      <c r="M62" s="372"/>
      <c r="N62" s="372"/>
      <c r="O62" s="379"/>
      <c r="P62" s="330"/>
      <c r="Q62" s="330"/>
      <c r="R62" s="330"/>
      <c r="S62" s="330"/>
    </row>
    <row r="63" spans="3:21" s="217" customFormat="1" ht="27.75" customHeight="1" x14ac:dyDescent="0.25">
      <c r="C63" s="288" t="s">
        <v>34</v>
      </c>
      <c r="D63" s="369" t="s">
        <v>693</v>
      </c>
      <c r="E63" s="370" t="s">
        <v>588</v>
      </c>
      <c r="F63" s="370"/>
      <c r="G63" s="371"/>
      <c r="H63" s="288">
        <f>SUM(H64:H80)</f>
        <v>5286451939</v>
      </c>
      <c r="I63" s="288">
        <f t="shared" ref="I63:O63" si="6">SUM(I64:I80)</f>
        <v>400000000</v>
      </c>
      <c r="J63" s="288">
        <f t="shared" si="6"/>
        <v>4352725000</v>
      </c>
      <c r="K63" s="288">
        <f t="shared" si="6"/>
        <v>0</v>
      </c>
      <c r="L63" s="288">
        <f t="shared" si="6"/>
        <v>0</v>
      </c>
      <c r="M63" s="288">
        <f t="shared" si="6"/>
        <v>0</v>
      </c>
      <c r="N63" s="288">
        <f t="shared" si="6"/>
        <v>0</v>
      </c>
      <c r="O63" s="288">
        <f t="shared" si="6"/>
        <v>10039176939</v>
      </c>
      <c r="P63" s="333"/>
      <c r="Q63" s="333"/>
      <c r="R63" s="333"/>
      <c r="S63" s="333"/>
    </row>
    <row r="64" spans="3:21" s="217" customFormat="1" ht="27.75" customHeight="1" x14ac:dyDescent="0.25">
      <c r="C64" s="297"/>
      <c r="D64" s="326" t="s">
        <v>708</v>
      </c>
      <c r="E64" s="295" t="s">
        <v>707</v>
      </c>
      <c r="F64" s="291" t="s">
        <v>692</v>
      </c>
      <c r="G64" s="292" t="s">
        <v>33</v>
      </c>
      <c r="H64" s="296">
        <v>337436256</v>
      </c>
      <c r="I64" s="307"/>
      <c r="J64" s="296">
        <v>1297725000</v>
      </c>
      <c r="K64" s="296"/>
      <c r="L64" s="296"/>
      <c r="M64" s="296"/>
      <c r="N64" s="296"/>
      <c r="O64" s="294">
        <f>H64+I64+J64</f>
        <v>1635161256</v>
      </c>
      <c r="P64" s="330"/>
      <c r="Q64" s="330"/>
      <c r="R64" s="330"/>
      <c r="S64" s="330"/>
      <c r="T64" s="182"/>
      <c r="U64" s="182"/>
    </row>
    <row r="65" spans="3:19" s="217" customFormat="1" ht="27.75" customHeight="1" x14ac:dyDescent="0.25">
      <c r="C65" s="297"/>
      <c r="D65" s="326"/>
      <c r="E65" s="298"/>
      <c r="F65" s="298"/>
      <c r="G65" s="299"/>
      <c r="H65" s="297"/>
      <c r="I65" s="300"/>
      <c r="J65" s="297"/>
      <c r="K65" s="297"/>
      <c r="L65" s="297"/>
      <c r="M65" s="297"/>
      <c r="N65" s="297"/>
      <c r="O65" s="301"/>
      <c r="P65" s="333"/>
      <c r="Q65" s="333"/>
      <c r="R65" s="333"/>
      <c r="S65" s="333"/>
    </row>
    <row r="66" spans="3:19" s="197" customFormat="1" ht="51" x14ac:dyDescent="0.25">
      <c r="C66" s="290"/>
      <c r="D66" s="326" t="s">
        <v>694</v>
      </c>
      <c r="E66" s="295" t="s">
        <v>695</v>
      </c>
      <c r="F66" s="291" t="s">
        <v>613</v>
      </c>
      <c r="G66" s="292" t="s">
        <v>33</v>
      </c>
      <c r="H66" s="296">
        <v>1092000000</v>
      </c>
      <c r="I66" s="307"/>
      <c r="J66" s="296">
        <v>1510000000</v>
      </c>
      <c r="K66" s="296"/>
      <c r="L66" s="296"/>
      <c r="M66" s="296"/>
      <c r="N66" s="296"/>
      <c r="O66" s="294">
        <f t="shared" si="5"/>
        <v>2602000000</v>
      </c>
      <c r="P66" s="334"/>
      <c r="Q66" s="334"/>
      <c r="R66" s="334"/>
      <c r="S66" s="334"/>
    </row>
    <row r="67" spans="3:19" s="197" customFormat="1" x14ac:dyDescent="0.25">
      <c r="C67" s="290"/>
      <c r="D67" s="296"/>
      <c r="E67" s="295"/>
      <c r="F67" s="291"/>
      <c r="G67" s="292"/>
      <c r="H67" s="307"/>
      <c r="I67" s="307"/>
      <c r="J67" s="296"/>
      <c r="K67" s="296"/>
      <c r="L67" s="296"/>
      <c r="M67" s="296"/>
      <c r="N67" s="296"/>
      <c r="O67" s="294">
        <f t="shared" si="5"/>
        <v>0</v>
      </c>
      <c r="P67" s="334"/>
      <c r="Q67" s="334"/>
      <c r="R67" s="334"/>
      <c r="S67" s="334"/>
    </row>
    <row r="68" spans="3:19" s="197" customFormat="1" x14ac:dyDescent="0.25">
      <c r="C68" s="290"/>
      <c r="D68" s="326" t="s">
        <v>697</v>
      </c>
      <c r="E68" s="295" t="s">
        <v>696</v>
      </c>
      <c r="F68" s="291" t="s">
        <v>698</v>
      </c>
      <c r="G68" s="292" t="s">
        <v>33</v>
      </c>
      <c r="H68" s="296">
        <v>194476398</v>
      </c>
      <c r="I68" s="307"/>
      <c r="J68" s="296">
        <v>910000000</v>
      </c>
      <c r="K68" s="296"/>
      <c r="L68" s="296"/>
      <c r="M68" s="296"/>
      <c r="N68" s="296"/>
      <c r="O68" s="294">
        <f t="shared" si="5"/>
        <v>1104476398</v>
      </c>
      <c r="P68" s="334"/>
      <c r="Q68" s="334"/>
      <c r="R68" s="334"/>
      <c r="S68" s="334"/>
    </row>
    <row r="69" spans="3:19" s="197" customFormat="1" x14ac:dyDescent="0.25">
      <c r="C69" s="290"/>
      <c r="D69" s="296"/>
      <c r="E69" s="295"/>
      <c r="F69" s="291"/>
      <c r="G69" s="292"/>
      <c r="H69" s="307"/>
      <c r="I69" s="307"/>
      <c r="J69" s="296"/>
      <c r="K69" s="296"/>
      <c r="L69" s="296"/>
      <c r="M69" s="296"/>
      <c r="N69" s="296"/>
      <c r="O69" s="294">
        <f t="shared" si="5"/>
        <v>0</v>
      </c>
      <c r="P69" s="334"/>
      <c r="Q69" s="334"/>
      <c r="R69" s="334"/>
      <c r="S69" s="334"/>
    </row>
    <row r="70" spans="3:19" s="197" customFormat="1" ht="25.5" x14ac:dyDescent="0.25">
      <c r="C70" s="290"/>
      <c r="D70" s="326" t="s">
        <v>701</v>
      </c>
      <c r="E70" s="295" t="s">
        <v>699</v>
      </c>
      <c r="F70" s="291" t="s">
        <v>700</v>
      </c>
      <c r="G70" s="292" t="s">
        <v>33</v>
      </c>
      <c r="H70" s="296">
        <v>229750000</v>
      </c>
      <c r="I70" s="307"/>
      <c r="J70" s="296"/>
      <c r="K70" s="296"/>
      <c r="L70" s="296"/>
      <c r="M70" s="308"/>
      <c r="N70" s="308"/>
      <c r="O70" s="294">
        <f t="shared" ref="O70" si="7">H70+I70+J70</f>
        <v>229750000</v>
      </c>
      <c r="P70" s="330"/>
      <c r="Q70" s="330"/>
      <c r="R70" s="330"/>
      <c r="S70" s="334"/>
    </row>
    <row r="71" spans="3:19" s="197" customFormat="1" ht="25.5" x14ac:dyDescent="0.25">
      <c r="C71" s="290"/>
      <c r="D71" s="326" t="s">
        <v>702</v>
      </c>
      <c r="E71" s="295" t="s">
        <v>703</v>
      </c>
      <c r="F71" s="291" t="s">
        <v>700</v>
      </c>
      <c r="G71" s="292" t="s">
        <v>33</v>
      </c>
      <c r="H71" s="296">
        <v>599997290</v>
      </c>
      <c r="I71" s="307"/>
      <c r="J71" s="296"/>
      <c r="K71" s="296"/>
      <c r="L71" s="296"/>
      <c r="M71" s="308"/>
      <c r="N71" s="308"/>
      <c r="O71" s="294">
        <f t="shared" ref="O71" si="8">H71+I71+J71</f>
        <v>599997290</v>
      </c>
      <c r="P71" s="330"/>
      <c r="Q71" s="330"/>
      <c r="R71" s="330"/>
      <c r="S71" s="334"/>
    </row>
    <row r="72" spans="3:19" s="197" customFormat="1" ht="25.5" x14ac:dyDescent="0.25">
      <c r="C72" s="290"/>
      <c r="D72" s="326" t="s">
        <v>704</v>
      </c>
      <c r="E72" s="295" t="s">
        <v>705</v>
      </c>
      <c r="F72" s="291" t="s">
        <v>706</v>
      </c>
      <c r="G72" s="292" t="s">
        <v>33</v>
      </c>
      <c r="H72" s="296">
        <v>1239419915</v>
      </c>
      <c r="I72" s="307"/>
      <c r="J72" s="296"/>
      <c r="K72" s="296"/>
      <c r="L72" s="296"/>
      <c r="M72" s="308"/>
      <c r="N72" s="308"/>
      <c r="O72" s="294">
        <f t="shared" ref="O72" si="9">H72+I72+J72</f>
        <v>1239419915</v>
      </c>
      <c r="P72" s="330"/>
      <c r="Q72" s="330"/>
      <c r="R72" s="334"/>
      <c r="S72" s="334"/>
    </row>
    <row r="73" spans="3:19" s="197" customFormat="1" x14ac:dyDescent="0.25">
      <c r="C73" s="290"/>
      <c r="D73" s="296"/>
      <c r="E73" s="295"/>
      <c r="F73" s="291"/>
      <c r="G73" s="292"/>
      <c r="H73" s="307"/>
      <c r="I73" s="307"/>
      <c r="J73" s="296"/>
      <c r="K73" s="296"/>
      <c r="L73" s="296"/>
      <c r="M73" s="296"/>
      <c r="N73" s="296"/>
      <c r="O73" s="294"/>
      <c r="P73" s="334"/>
      <c r="Q73" s="334"/>
      <c r="R73" s="334"/>
      <c r="S73" s="334"/>
    </row>
    <row r="74" spans="3:19" ht="25.5" x14ac:dyDescent="0.25">
      <c r="C74" s="290"/>
      <c r="D74" s="326" t="s">
        <v>709</v>
      </c>
      <c r="E74" s="295" t="s">
        <v>491</v>
      </c>
      <c r="F74" s="291" t="s">
        <v>589</v>
      </c>
      <c r="G74" s="292" t="s">
        <v>26</v>
      </c>
      <c r="H74" s="296">
        <v>214620000</v>
      </c>
      <c r="I74" s="307">
        <v>200000000</v>
      </c>
      <c r="J74" s="296"/>
      <c r="K74" s="296"/>
      <c r="L74" s="296"/>
      <c r="M74" s="296"/>
      <c r="N74" s="296"/>
      <c r="O74" s="294">
        <f t="shared" ref="O74" si="10">H74+I74+J74</f>
        <v>414620000</v>
      </c>
      <c r="P74" s="330"/>
      <c r="Q74" s="330"/>
      <c r="R74" s="330"/>
      <c r="S74" s="330"/>
    </row>
    <row r="75" spans="3:19" s="197" customFormat="1" x14ac:dyDescent="0.25">
      <c r="C75" s="290"/>
      <c r="D75" s="296"/>
      <c r="E75" s="295"/>
      <c r="F75" s="291"/>
      <c r="G75" s="292"/>
      <c r="H75" s="307"/>
      <c r="I75" s="307"/>
      <c r="J75" s="296"/>
      <c r="K75" s="296"/>
      <c r="L75" s="296"/>
      <c r="M75" s="296"/>
      <c r="N75" s="296"/>
      <c r="O75" s="294">
        <f t="shared" si="5"/>
        <v>0</v>
      </c>
      <c r="P75" s="334"/>
      <c r="Q75" s="334"/>
      <c r="R75" s="334"/>
      <c r="S75" s="334"/>
    </row>
    <row r="76" spans="3:19" x14ac:dyDescent="0.25">
      <c r="C76" s="290"/>
      <c r="D76" s="326" t="s">
        <v>710</v>
      </c>
      <c r="E76" s="295" t="s">
        <v>711</v>
      </c>
      <c r="F76" s="291" t="s">
        <v>530</v>
      </c>
      <c r="G76" s="292" t="s">
        <v>33</v>
      </c>
      <c r="H76" s="296"/>
      <c r="I76" s="307"/>
      <c r="J76" s="296">
        <v>415000000</v>
      </c>
      <c r="K76" s="296"/>
      <c r="L76" s="296"/>
      <c r="M76" s="296"/>
      <c r="N76" s="296"/>
      <c r="O76" s="294">
        <f t="shared" si="5"/>
        <v>415000000</v>
      </c>
      <c r="P76" s="330"/>
      <c r="Q76" s="330"/>
      <c r="R76" s="330"/>
      <c r="S76" s="330"/>
    </row>
    <row r="77" spans="3:19" x14ac:dyDescent="0.25">
      <c r="C77" s="290"/>
      <c r="D77" s="296"/>
      <c r="E77" s="295"/>
      <c r="F77" s="291"/>
      <c r="G77" s="292"/>
      <c r="H77" s="296"/>
      <c r="I77" s="307"/>
      <c r="J77" s="296"/>
      <c r="K77" s="296"/>
      <c r="L77" s="296"/>
      <c r="M77" s="296"/>
      <c r="N77" s="296"/>
      <c r="O77" s="294">
        <f t="shared" si="5"/>
        <v>0</v>
      </c>
      <c r="P77" s="330"/>
      <c r="Q77" s="330"/>
      <c r="R77" s="330"/>
      <c r="S77" s="330"/>
    </row>
    <row r="78" spans="3:19" ht="25.5" x14ac:dyDescent="0.25">
      <c r="C78" s="290"/>
      <c r="D78" s="326" t="s">
        <v>712</v>
      </c>
      <c r="E78" s="295" t="s">
        <v>713</v>
      </c>
      <c r="F78" s="291" t="s">
        <v>714</v>
      </c>
      <c r="G78" s="292" t="s">
        <v>33</v>
      </c>
      <c r="H78" s="296">
        <v>1199008513</v>
      </c>
      <c r="I78" s="307"/>
      <c r="J78" s="296">
        <v>220000000</v>
      </c>
      <c r="K78" s="296"/>
      <c r="L78" s="296"/>
      <c r="M78" s="296"/>
      <c r="N78" s="296"/>
      <c r="O78" s="294">
        <f t="shared" si="5"/>
        <v>1419008513</v>
      </c>
      <c r="P78" s="330"/>
      <c r="Q78" s="330"/>
      <c r="R78" s="330"/>
      <c r="S78" s="330"/>
    </row>
    <row r="79" spans="3:19" s="197" customFormat="1" x14ac:dyDescent="0.25">
      <c r="C79" s="290"/>
      <c r="D79" s="296"/>
      <c r="E79" s="295"/>
      <c r="F79" s="291"/>
      <c r="G79" s="292"/>
      <c r="H79" s="307"/>
      <c r="I79" s="307"/>
      <c r="J79" s="296"/>
      <c r="K79" s="296"/>
      <c r="L79" s="296"/>
      <c r="M79" s="296"/>
      <c r="N79" s="296"/>
      <c r="O79" s="294">
        <f t="shared" si="5"/>
        <v>0</v>
      </c>
      <c r="P79" s="334"/>
      <c r="Q79" s="334"/>
      <c r="R79" s="334"/>
      <c r="S79" s="334"/>
    </row>
    <row r="80" spans="3:19" ht="25.5" x14ac:dyDescent="0.25">
      <c r="C80" s="290"/>
      <c r="D80" s="326" t="s">
        <v>715</v>
      </c>
      <c r="E80" s="295" t="s">
        <v>716</v>
      </c>
      <c r="F80" s="291" t="s">
        <v>717</v>
      </c>
      <c r="G80" s="292" t="s">
        <v>26</v>
      </c>
      <c r="H80" s="296">
        <v>179743567</v>
      </c>
      <c r="I80" s="307">
        <v>200000000</v>
      </c>
      <c r="J80" s="296"/>
      <c r="K80" s="296"/>
      <c r="L80" s="296"/>
      <c r="M80" s="296"/>
      <c r="N80" s="296"/>
      <c r="O80" s="294">
        <f t="shared" si="5"/>
        <v>379743567</v>
      </c>
      <c r="P80" s="330"/>
      <c r="Q80" s="330"/>
      <c r="R80" s="330"/>
      <c r="S80" s="330"/>
    </row>
    <row r="81" spans="3:19" s="197" customFormat="1" x14ac:dyDescent="0.25">
      <c r="C81" s="290"/>
      <c r="D81" s="296"/>
      <c r="E81" s="295"/>
      <c r="F81" s="291"/>
      <c r="G81" s="292"/>
      <c r="H81" s="307"/>
      <c r="I81" s="307"/>
      <c r="J81" s="296"/>
      <c r="K81" s="296"/>
      <c r="L81" s="296"/>
      <c r="M81" s="296"/>
      <c r="N81" s="296"/>
      <c r="O81" s="294">
        <f t="shared" si="5"/>
        <v>0</v>
      </c>
      <c r="P81" s="334"/>
      <c r="Q81" s="334"/>
      <c r="R81" s="334"/>
      <c r="S81" s="334"/>
    </row>
    <row r="82" spans="3:19" s="217" customFormat="1" ht="27.75" customHeight="1" x14ac:dyDescent="0.25">
      <c r="C82" s="297" t="s">
        <v>81</v>
      </c>
      <c r="D82" s="326" t="s">
        <v>718</v>
      </c>
      <c r="E82" s="298" t="s">
        <v>590</v>
      </c>
      <c r="F82" s="298"/>
      <c r="G82" s="299"/>
      <c r="H82" s="297">
        <f>SUM(H83:H85)</f>
        <v>723632400</v>
      </c>
      <c r="I82" s="297">
        <f t="shared" ref="I82:O82" si="11">SUM(I83:I85)</f>
        <v>0</v>
      </c>
      <c r="J82" s="297">
        <f t="shared" si="11"/>
        <v>562000000</v>
      </c>
      <c r="K82" s="297">
        <f t="shared" si="11"/>
        <v>0</v>
      </c>
      <c r="L82" s="297">
        <f t="shared" si="11"/>
        <v>0</v>
      </c>
      <c r="M82" s="297">
        <f t="shared" si="11"/>
        <v>0</v>
      </c>
      <c r="N82" s="297">
        <f t="shared" si="11"/>
        <v>0</v>
      </c>
      <c r="O82" s="297">
        <f t="shared" si="11"/>
        <v>1285632400</v>
      </c>
      <c r="P82" s="333"/>
      <c r="Q82" s="333"/>
      <c r="R82" s="333"/>
      <c r="S82" s="333"/>
    </row>
    <row r="83" spans="3:19" ht="31.5" customHeight="1" x14ac:dyDescent="0.25">
      <c r="C83" s="289"/>
      <c r="D83" s="326" t="s">
        <v>719</v>
      </c>
      <c r="E83" s="295" t="s">
        <v>591</v>
      </c>
      <c r="F83" s="291"/>
      <c r="G83" s="291" t="s">
        <v>539</v>
      </c>
      <c r="H83" s="296">
        <v>155645400</v>
      </c>
      <c r="I83" s="307"/>
      <c r="J83" s="296">
        <v>322000000</v>
      </c>
      <c r="K83" s="296"/>
      <c r="L83" s="296"/>
      <c r="M83" s="296"/>
      <c r="N83" s="296"/>
      <c r="O83" s="294">
        <f t="shared" si="5"/>
        <v>477645400</v>
      </c>
      <c r="P83" s="330"/>
      <c r="Q83" s="330"/>
      <c r="R83" s="330"/>
      <c r="S83" s="330"/>
    </row>
    <row r="84" spans="3:19" x14ac:dyDescent="0.25">
      <c r="C84" s="290"/>
      <c r="D84" s="296"/>
      <c r="E84" s="295"/>
      <c r="F84" s="291"/>
      <c r="G84" s="292"/>
      <c r="H84" s="296"/>
      <c r="I84" s="307"/>
      <c r="J84" s="296"/>
      <c r="K84" s="296"/>
      <c r="L84" s="296"/>
      <c r="M84" s="296"/>
      <c r="N84" s="296"/>
      <c r="O84" s="294">
        <f t="shared" si="5"/>
        <v>0</v>
      </c>
      <c r="P84" s="330"/>
      <c r="Q84" s="330"/>
      <c r="R84" s="330"/>
      <c r="S84" s="330"/>
    </row>
    <row r="85" spans="3:19" ht="25.5" x14ac:dyDescent="0.25">
      <c r="C85" s="289"/>
      <c r="D85" s="326" t="s">
        <v>720</v>
      </c>
      <c r="E85" s="295" t="s">
        <v>721</v>
      </c>
      <c r="F85" s="291" t="s">
        <v>722</v>
      </c>
      <c r="G85" s="292" t="s">
        <v>36</v>
      </c>
      <c r="H85" s="296">
        <v>567987000</v>
      </c>
      <c r="I85" s="307"/>
      <c r="J85" s="296">
        <v>240000000</v>
      </c>
      <c r="K85" s="308"/>
      <c r="L85" s="296"/>
      <c r="M85" s="296"/>
      <c r="N85" s="296"/>
      <c r="O85" s="294">
        <f t="shared" si="5"/>
        <v>807987000</v>
      </c>
      <c r="P85" s="330"/>
      <c r="Q85" s="330"/>
      <c r="R85" s="330"/>
      <c r="S85" s="330"/>
    </row>
    <row r="86" spans="3:19" x14ac:dyDescent="0.25">
      <c r="C86" s="289"/>
      <c r="D86" s="289"/>
      <c r="E86" s="295"/>
      <c r="F86" s="291"/>
      <c r="G86" s="292"/>
      <c r="H86" s="296"/>
      <c r="I86" s="307"/>
      <c r="J86" s="296"/>
      <c r="K86" s="308"/>
      <c r="L86" s="296"/>
      <c r="M86" s="296"/>
      <c r="N86" s="296"/>
      <c r="O86" s="294">
        <f t="shared" si="5"/>
        <v>0</v>
      </c>
      <c r="P86" s="330"/>
      <c r="Q86" s="330"/>
      <c r="R86" s="330"/>
      <c r="S86" s="330"/>
    </row>
    <row r="87" spans="3:19" s="197" customFormat="1" x14ac:dyDescent="0.25">
      <c r="C87" s="289"/>
      <c r="D87" s="296"/>
      <c r="E87" s="295"/>
      <c r="F87" s="291"/>
      <c r="G87" s="292"/>
      <c r="H87" s="296"/>
      <c r="I87" s="307"/>
      <c r="J87" s="296"/>
      <c r="K87" s="296"/>
      <c r="L87" s="296"/>
      <c r="M87" s="296"/>
      <c r="N87" s="296"/>
      <c r="O87" s="294">
        <f t="shared" si="5"/>
        <v>0</v>
      </c>
      <c r="P87" s="334"/>
      <c r="Q87" s="334"/>
      <c r="R87" s="334"/>
      <c r="S87" s="336"/>
    </row>
    <row r="88" spans="3:19" s="218" customFormat="1" ht="39.75" customHeight="1" x14ac:dyDescent="0.25">
      <c r="C88" s="297" t="s">
        <v>610</v>
      </c>
      <c r="D88" s="326" t="s">
        <v>723</v>
      </c>
      <c r="E88" s="310" t="s">
        <v>592</v>
      </c>
      <c r="F88" s="298"/>
      <c r="G88" s="299"/>
      <c r="H88" s="309">
        <f>SUM(H89:H91)</f>
        <v>2699329233</v>
      </c>
      <c r="I88" s="309">
        <f t="shared" ref="I88:O88" si="12">SUM(I89:I91)</f>
        <v>0</v>
      </c>
      <c r="J88" s="309">
        <f t="shared" si="12"/>
        <v>0</v>
      </c>
      <c r="K88" s="309">
        <f t="shared" si="12"/>
        <v>0</v>
      </c>
      <c r="L88" s="309">
        <f t="shared" si="12"/>
        <v>0</v>
      </c>
      <c r="M88" s="309">
        <f t="shared" si="12"/>
        <v>0</v>
      </c>
      <c r="N88" s="309">
        <f t="shared" si="12"/>
        <v>0</v>
      </c>
      <c r="O88" s="309">
        <f t="shared" si="12"/>
        <v>2699329233</v>
      </c>
      <c r="P88" s="335"/>
      <c r="Q88" s="335"/>
      <c r="R88" s="335"/>
      <c r="S88" s="337"/>
    </row>
    <row r="89" spans="3:19" ht="27.75" customHeight="1" x14ac:dyDescent="0.25">
      <c r="C89" s="289"/>
      <c r="D89" s="326" t="s">
        <v>724</v>
      </c>
      <c r="E89" s="295" t="s">
        <v>45</v>
      </c>
      <c r="F89" s="291" t="s">
        <v>60</v>
      </c>
      <c r="G89" s="292" t="s">
        <v>725</v>
      </c>
      <c r="H89" s="296">
        <v>2685600000</v>
      </c>
      <c r="I89" s="307"/>
      <c r="J89" s="296"/>
      <c r="K89" s="296"/>
      <c r="L89" s="296"/>
      <c r="M89" s="296"/>
      <c r="N89" s="296"/>
      <c r="O89" s="294">
        <f t="shared" si="5"/>
        <v>2685600000</v>
      </c>
      <c r="P89" s="330"/>
      <c r="Q89" s="330"/>
      <c r="R89" s="330"/>
      <c r="S89" s="330"/>
    </row>
    <row r="90" spans="3:19" s="197" customFormat="1" x14ac:dyDescent="0.25">
      <c r="C90" s="289"/>
      <c r="D90" s="296"/>
      <c r="E90" s="311"/>
      <c r="F90" s="291"/>
      <c r="G90" s="292"/>
      <c r="H90" s="296"/>
      <c r="I90" s="307"/>
      <c r="J90" s="296"/>
      <c r="K90" s="296"/>
      <c r="L90" s="296"/>
      <c r="M90" s="296"/>
      <c r="N90" s="296"/>
      <c r="O90" s="294">
        <f t="shared" si="5"/>
        <v>0</v>
      </c>
      <c r="P90" s="334"/>
      <c r="Q90" s="334"/>
      <c r="R90" s="334"/>
      <c r="S90" s="336"/>
    </row>
    <row r="91" spans="3:19" s="197" customFormat="1" ht="38.25" x14ac:dyDescent="0.25">
      <c r="C91" s="289"/>
      <c r="D91" s="326" t="s">
        <v>727</v>
      </c>
      <c r="E91" s="295" t="s">
        <v>540</v>
      </c>
      <c r="F91" s="291" t="s">
        <v>60</v>
      </c>
      <c r="G91" s="291" t="s">
        <v>726</v>
      </c>
      <c r="H91" s="296">
        <v>13729233</v>
      </c>
      <c r="I91" s="307"/>
      <c r="J91" s="296"/>
      <c r="K91" s="296"/>
      <c r="L91" s="296"/>
      <c r="M91" s="296"/>
      <c r="N91" s="296"/>
      <c r="O91" s="294">
        <f t="shared" si="5"/>
        <v>13729233</v>
      </c>
      <c r="P91" s="334"/>
      <c r="Q91" s="334"/>
      <c r="R91" s="334"/>
      <c r="S91" s="336"/>
    </row>
    <row r="92" spans="3:19" s="197" customFormat="1" x14ac:dyDescent="0.25">
      <c r="C92" s="361"/>
      <c r="D92" s="366"/>
      <c r="E92" s="380"/>
      <c r="F92" s="364"/>
      <c r="G92" s="365"/>
      <c r="H92" s="366"/>
      <c r="I92" s="381"/>
      <c r="J92" s="366"/>
      <c r="K92" s="366"/>
      <c r="L92" s="366"/>
      <c r="M92" s="366"/>
      <c r="N92" s="366"/>
      <c r="O92" s="368">
        <f t="shared" si="5"/>
        <v>0</v>
      </c>
      <c r="P92" s="334"/>
      <c r="Q92" s="334"/>
      <c r="R92" s="334"/>
      <c r="S92" s="336"/>
    </row>
    <row r="93" spans="3:19" s="197" customFormat="1" ht="15" customHeight="1" x14ac:dyDescent="0.25">
      <c r="C93" s="415" t="s">
        <v>780</v>
      </c>
      <c r="D93" s="415"/>
      <c r="E93" s="415"/>
      <c r="F93" s="415"/>
      <c r="G93" s="415"/>
      <c r="H93" s="415"/>
      <c r="I93" s="415"/>
      <c r="J93" s="415"/>
      <c r="K93" s="415"/>
      <c r="L93" s="415"/>
      <c r="M93" s="415"/>
      <c r="N93" s="415"/>
      <c r="O93" s="415"/>
      <c r="P93" s="334"/>
      <c r="Q93" s="334"/>
      <c r="R93" s="334"/>
      <c r="S93" s="336"/>
    </row>
    <row r="94" spans="3:19" s="197" customFormat="1" x14ac:dyDescent="0.25">
      <c r="C94" s="402"/>
      <c r="D94" s="377"/>
      <c r="E94" s="385"/>
      <c r="F94" s="375"/>
      <c r="G94" s="376"/>
      <c r="H94" s="377"/>
      <c r="I94" s="386"/>
      <c r="J94" s="377"/>
      <c r="K94" s="377"/>
      <c r="L94" s="377"/>
      <c r="M94" s="377"/>
      <c r="N94" s="377"/>
      <c r="O94" s="379"/>
      <c r="P94" s="334"/>
      <c r="Q94" s="334"/>
      <c r="R94" s="334"/>
      <c r="S94" s="336"/>
    </row>
    <row r="95" spans="3:19" s="197" customFormat="1" ht="36" x14ac:dyDescent="0.25">
      <c r="C95" s="382" t="s">
        <v>47</v>
      </c>
      <c r="D95" s="369" t="s">
        <v>728</v>
      </c>
      <c r="E95" s="383" t="s">
        <v>598</v>
      </c>
      <c r="F95" s="370"/>
      <c r="G95" s="371"/>
      <c r="H95" s="384">
        <f>SUM(H96:H100)</f>
        <v>1805208587</v>
      </c>
      <c r="I95" s="384">
        <f t="shared" ref="I95:O95" si="13">SUM(I96:I100)</f>
        <v>0</v>
      </c>
      <c r="J95" s="384">
        <f t="shared" si="13"/>
        <v>0</v>
      </c>
      <c r="K95" s="384">
        <f t="shared" si="13"/>
        <v>0</v>
      </c>
      <c r="L95" s="384">
        <f t="shared" si="13"/>
        <v>0</v>
      </c>
      <c r="M95" s="384">
        <f t="shared" si="13"/>
        <v>0</v>
      </c>
      <c r="N95" s="384">
        <f t="shared" si="13"/>
        <v>0</v>
      </c>
      <c r="O95" s="384">
        <f t="shared" si="13"/>
        <v>1805208587</v>
      </c>
      <c r="P95" s="335"/>
      <c r="Q95" s="334"/>
      <c r="R95" s="334"/>
      <c r="S95" s="336"/>
    </row>
    <row r="96" spans="3:19" s="197" customFormat="1" ht="25.5" x14ac:dyDescent="0.25">
      <c r="C96" s="289"/>
      <c r="D96" s="326" t="s">
        <v>729</v>
      </c>
      <c r="E96" s="295" t="s">
        <v>730</v>
      </c>
      <c r="F96" s="291" t="s">
        <v>731</v>
      </c>
      <c r="G96" s="292" t="s">
        <v>732</v>
      </c>
      <c r="H96" s="296">
        <v>1175219855</v>
      </c>
      <c r="I96" s="307"/>
      <c r="J96" s="296"/>
      <c r="K96" s="296"/>
      <c r="L96" s="296"/>
      <c r="M96" s="296"/>
      <c r="N96" s="296"/>
      <c r="O96" s="294">
        <f t="shared" ref="O96" si="14">H96+I96+J96</f>
        <v>1175219855</v>
      </c>
      <c r="P96" s="330"/>
      <c r="Q96" s="334"/>
      <c r="R96" s="334"/>
      <c r="S96" s="336"/>
    </row>
    <row r="97" spans="3:19" s="197" customFormat="1" ht="51" x14ac:dyDescent="0.25">
      <c r="C97" s="289"/>
      <c r="D97" s="326" t="s">
        <v>733</v>
      </c>
      <c r="E97" s="295" t="s">
        <v>734</v>
      </c>
      <c r="F97" s="291" t="s">
        <v>735</v>
      </c>
      <c r="G97" s="292" t="s">
        <v>736</v>
      </c>
      <c r="H97" s="296">
        <v>174999732</v>
      </c>
      <c r="I97" s="307"/>
      <c r="J97" s="296"/>
      <c r="K97" s="296"/>
      <c r="L97" s="296"/>
      <c r="M97" s="296"/>
      <c r="N97" s="296"/>
      <c r="O97" s="294">
        <f t="shared" ref="O97" si="15">H97+I97+J97</f>
        <v>174999732</v>
      </c>
      <c r="P97" s="330"/>
      <c r="Q97" s="334"/>
      <c r="R97" s="334"/>
      <c r="S97" s="336"/>
    </row>
    <row r="98" spans="3:19" s="197" customFormat="1" ht="63.75" x14ac:dyDescent="0.25">
      <c r="C98" s="289"/>
      <c r="D98" s="326" t="s">
        <v>737</v>
      </c>
      <c r="E98" s="295" t="s">
        <v>738</v>
      </c>
      <c r="F98" s="291" t="s">
        <v>740</v>
      </c>
      <c r="G98" s="292" t="s">
        <v>739</v>
      </c>
      <c r="H98" s="296">
        <v>107037417</v>
      </c>
      <c r="I98" s="307"/>
      <c r="J98" s="296"/>
      <c r="K98" s="296"/>
      <c r="L98" s="296"/>
      <c r="M98" s="296"/>
      <c r="N98" s="296"/>
      <c r="O98" s="294">
        <f t="shared" ref="O98" si="16">H98+I98+J98</f>
        <v>107037417</v>
      </c>
      <c r="P98" s="334"/>
      <c r="Q98" s="334"/>
      <c r="R98" s="334"/>
      <c r="S98" s="336"/>
    </row>
    <row r="99" spans="3:19" s="197" customFormat="1" ht="38.25" x14ac:dyDescent="0.25">
      <c r="C99" s="289"/>
      <c r="D99" s="326" t="s">
        <v>741</v>
      </c>
      <c r="E99" s="295" t="s">
        <v>742</v>
      </c>
      <c r="F99" s="291" t="s">
        <v>743</v>
      </c>
      <c r="G99" s="292" t="s">
        <v>744</v>
      </c>
      <c r="H99" s="296">
        <v>164942421</v>
      </c>
      <c r="I99" s="307"/>
      <c r="J99" s="296"/>
      <c r="K99" s="296"/>
      <c r="L99" s="296"/>
      <c r="M99" s="296"/>
      <c r="N99" s="296"/>
      <c r="O99" s="294">
        <f t="shared" ref="O99" si="17">H99+I99+J99</f>
        <v>164942421</v>
      </c>
      <c r="P99" s="334"/>
      <c r="Q99" s="334"/>
      <c r="R99" s="334"/>
      <c r="S99" s="336"/>
    </row>
    <row r="100" spans="3:19" s="197" customFormat="1" ht="38.25" x14ac:dyDescent="0.25">
      <c r="C100" s="289"/>
      <c r="D100" s="326" t="s">
        <v>745</v>
      </c>
      <c r="E100" s="295" t="s">
        <v>746</v>
      </c>
      <c r="F100" s="291" t="s">
        <v>747</v>
      </c>
      <c r="G100" s="292" t="s">
        <v>748</v>
      </c>
      <c r="H100" s="296">
        <v>183009162</v>
      </c>
      <c r="I100" s="307"/>
      <c r="J100" s="296"/>
      <c r="K100" s="296"/>
      <c r="L100" s="296"/>
      <c r="M100" s="296"/>
      <c r="N100" s="296"/>
      <c r="O100" s="294">
        <f t="shared" ref="O100" si="18">H100+I100+J100</f>
        <v>183009162</v>
      </c>
      <c r="P100" s="334"/>
      <c r="Q100" s="334"/>
      <c r="R100" s="334"/>
      <c r="S100" s="336"/>
    </row>
    <row r="101" spans="3:19" s="197" customFormat="1" x14ac:dyDescent="0.25">
      <c r="C101" s="289"/>
      <c r="D101" s="296"/>
      <c r="E101" s="311"/>
      <c r="F101" s="291"/>
      <c r="G101" s="292"/>
      <c r="H101" s="296"/>
      <c r="I101" s="307"/>
      <c r="J101" s="296"/>
      <c r="K101" s="296"/>
      <c r="L101" s="296"/>
      <c r="M101" s="296"/>
      <c r="N101" s="296"/>
      <c r="O101" s="294"/>
      <c r="P101" s="334"/>
      <c r="Q101" s="334"/>
      <c r="R101" s="334"/>
      <c r="S101" s="336"/>
    </row>
    <row r="102" spans="3:19" s="217" customFormat="1" ht="27.75" customHeight="1" x14ac:dyDescent="0.25">
      <c r="C102" s="297" t="s">
        <v>50</v>
      </c>
      <c r="D102" s="326" t="s">
        <v>750</v>
      </c>
      <c r="E102" s="310" t="s">
        <v>599</v>
      </c>
      <c r="F102" s="298"/>
      <c r="G102" s="299"/>
      <c r="H102" s="309">
        <f>SUM(H103:H105)</f>
        <v>729905904</v>
      </c>
      <c r="I102" s="309">
        <f t="shared" ref="I102:O102" si="19">SUM(I103:I105)</f>
        <v>0</v>
      </c>
      <c r="J102" s="309">
        <f t="shared" si="19"/>
        <v>0</v>
      </c>
      <c r="K102" s="309">
        <f t="shared" si="19"/>
        <v>0</v>
      </c>
      <c r="L102" s="309">
        <f t="shared" si="19"/>
        <v>0</v>
      </c>
      <c r="M102" s="309">
        <f t="shared" si="19"/>
        <v>0</v>
      </c>
      <c r="N102" s="309">
        <f t="shared" si="19"/>
        <v>0</v>
      </c>
      <c r="O102" s="309">
        <f t="shared" si="19"/>
        <v>729905904</v>
      </c>
      <c r="P102" s="333"/>
      <c r="Q102" s="333"/>
      <c r="R102" s="333"/>
      <c r="S102" s="333"/>
    </row>
    <row r="103" spans="3:19" ht="51" x14ac:dyDescent="0.25">
      <c r="C103" s="289"/>
      <c r="D103" s="326" t="s">
        <v>752</v>
      </c>
      <c r="E103" s="295" t="s">
        <v>749</v>
      </c>
      <c r="F103" s="291" t="s">
        <v>753</v>
      </c>
      <c r="G103" s="292" t="s">
        <v>751</v>
      </c>
      <c r="H103" s="296">
        <v>229920985</v>
      </c>
      <c r="I103" s="307"/>
      <c r="J103" s="296"/>
      <c r="K103" s="296"/>
      <c r="L103" s="296"/>
      <c r="M103" s="296"/>
      <c r="N103" s="296"/>
      <c r="O103" s="296">
        <f t="shared" si="5"/>
        <v>229920985</v>
      </c>
      <c r="P103" s="338"/>
      <c r="Q103" s="338"/>
      <c r="R103" s="338"/>
      <c r="S103" s="338"/>
    </row>
    <row r="104" spans="3:19" ht="38.25" x14ac:dyDescent="0.25">
      <c r="C104" s="289"/>
      <c r="D104" s="326" t="s">
        <v>754</v>
      </c>
      <c r="E104" s="295" t="s">
        <v>755</v>
      </c>
      <c r="F104" s="291" t="s">
        <v>756</v>
      </c>
      <c r="G104" s="292" t="s">
        <v>757</v>
      </c>
      <c r="H104" s="296">
        <v>249998842</v>
      </c>
      <c r="I104" s="307"/>
      <c r="J104" s="296"/>
      <c r="K104" s="296"/>
      <c r="L104" s="296"/>
      <c r="M104" s="296"/>
      <c r="N104" s="296"/>
      <c r="O104" s="296">
        <f t="shared" ref="O104" si="20">H104+I104+J104</f>
        <v>249998842</v>
      </c>
      <c r="P104" s="338"/>
      <c r="Q104" s="338"/>
      <c r="R104" s="338"/>
      <c r="S104" s="338"/>
    </row>
    <row r="105" spans="3:19" ht="38.25" x14ac:dyDescent="0.25">
      <c r="C105" s="289"/>
      <c r="D105" s="326" t="s">
        <v>758</v>
      </c>
      <c r="E105" s="295" t="s">
        <v>759</v>
      </c>
      <c r="F105" s="291" t="s">
        <v>760</v>
      </c>
      <c r="G105" s="292" t="s">
        <v>761</v>
      </c>
      <c r="H105" s="296">
        <v>249986077</v>
      </c>
      <c r="I105" s="307"/>
      <c r="J105" s="296"/>
      <c r="K105" s="296"/>
      <c r="L105" s="296"/>
      <c r="M105" s="296"/>
      <c r="N105" s="296"/>
      <c r="O105" s="296">
        <f t="shared" ref="O105" si="21">H105+I105+J105</f>
        <v>249986077</v>
      </c>
      <c r="P105" s="338"/>
      <c r="Q105" s="338"/>
      <c r="R105" s="338"/>
      <c r="S105" s="338"/>
    </row>
    <row r="106" spans="3:19" x14ac:dyDescent="0.25">
      <c r="C106" s="289"/>
      <c r="D106" s="326"/>
      <c r="E106" s="295"/>
      <c r="F106" s="291"/>
      <c r="G106" s="292"/>
      <c r="H106" s="296"/>
      <c r="I106" s="307"/>
      <c r="J106" s="296"/>
      <c r="K106" s="296"/>
      <c r="L106" s="296"/>
      <c r="M106" s="296"/>
      <c r="N106" s="296"/>
      <c r="O106" s="296"/>
      <c r="P106" s="338"/>
      <c r="Q106" s="338"/>
      <c r="R106" s="338"/>
      <c r="S106" s="338"/>
    </row>
    <row r="107" spans="3:19" x14ac:dyDescent="0.25">
      <c r="C107" s="289"/>
      <c r="D107" s="296"/>
      <c r="E107" s="295"/>
      <c r="F107" s="291"/>
      <c r="G107" s="292"/>
      <c r="H107" s="296"/>
      <c r="I107" s="307"/>
      <c r="J107" s="296"/>
      <c r="K107" s="296"/>
      <c r="L107" s="296"/>
      <c r="M107" s="296"/>
      <c r="N107" s="296"/>
      <c r="O107" s="294">
        <f t="shared" si="5"/>
        <v>0</v>
      </c>
      <c r="P107" s="330"/>
      <c r="Q107" s="330"/>
      <c r="R107" s="330"/>
      <c r="S107" s="330"/>
    </row>
    <row r="108" spans="3:19" s="217" customFormat="1" ht="27.75" customHeight="1" x14ac:dyDescent="0.25">
      <c r="C108" s="297" t="s">
        <v>59</v>
      </c>
      <c r="D108" s="326" t="s">
        <v>758</v>
      </c>
      <c r="E108" s="310" t="s">
        <v>594</v>
      </c>
      <c r="F108" s="298"/>
      <c r="G108" s="299"/>
      <c r="H108" s="309">
        <f>SUM(H109:H115)</f>
        <v>468000000</v>
      </c>
      <c r="I108" s="309">
        <f t="shared" ref="I108:O108" si="22">SUM(I109:I115)</f>
        <v>0</v>
      </c>
      <c r="J108" s="309">
        <f t="shared" si="22"/>
        <v>0</v>
      </c>
      <c r="K108" s="309">
        <f t="shared" si="22"/>
        <v>0</v>
      </c>
      <c r="L108" s="309">
        <f t="shared" si="22"/>
        <v>0</v>
      </c>
      <c r="M108" s="309">
        <f t="shared" si="22"/>
        <v>0</v>
      </c>
      <c r="N108" s="309">
        <f t="shared" si="22"/>
        <v>0</v>
      </c>
      <c r="O108" s="309">
        <f t="shared" si="22"/>
        <v>468000000</v>
      </c>
      <c r="P108" s="333"/>
      <c r="Q108" s="333"/>
      <c r="R108" s="333"/>
      <c r="S108" s="333"/>
    </row>
    <row r="109" spans="3:19" ht="15.75" customHeight="1" x14ac:dyDescent="0.25">
      <c r="C109" s="289"/>
      <c r="D109" s="296"/>
      <c r="E109" s="295" t="s">
        <v>48</v>
      </c>
      <c r="F109" s="291" t="s">
        <v>543</v>
      </c>
      <c r="G109" s="292" t="s">
        <v>33</v>
      </c>
      <c r="H109" s="296">
        <v>140000000</v>
      </c>
      <c r="I109" s="307"/>
      <c r="J109" s="296"/>
      <c r="K109" s="296"/>
      <c r="L109" s="296"/>
      <c r="M109" s="296"/>
      <c r="N109" s="296"/>
      <c r="O109" s="294">
        <f t="shared" si="5"/>
        <v>140000000</v>
      </c>
      <c r="P109" s="330"/>
      <c r="Q109" s="330"/>
      <c r="R109" s="330"/>
      <c r="S109" s="330"/>
    </row>
    <row r="110" spans="3:19" x14ac:dyDescent="0.25">
      <c r="C110" s="289"/>
      <c r="D110" s="296"/>
      <c r="E110" s="295"/>
      <c r="F110" s="291"/>
      <c r="G110" s="292"/>
      <c r="H110" s="296"/>
      <c r="I110" s="307"/>
      <c r="J110" s="296"/>
      <c r="K110" s="296"/>
      <c r="L110" s="296"/>
      <c r="M110" s="296"/>
      <c r="N110" s="296"/>
      <c r="O110" s="294">
        <f t="shared" si="5"/>
        <v>0</v>
      </c>
      <c r="P110" s="330"/>
      <c r="Q110" s="330"/>
      <c r="R110" s="330"/>
      <c r="S110" s="330"/>
    </row>
    <row r="111" spans="3:19" ht="25.5" x14ac:dyDescent="0.25">
      <c r="C111" s="289"/>
      <c r="D111" s="326" t="s">
        <v>758</v>
      </c>
      <c r="E111" s="295" t="s">
        <v>595</v>
      </c>
      <c r="F111" s="291" t="s">
        <v>60</v>
      </c>
      <c r="G111" s="292" t="s">
        <v>25</v>
      </c>
      <c r="H111" s="296">
        <v>148000000</v>
      </c>
      <c r="I111" s="307"/>
      <c r="J111" s="296"/>
      <c r="K111" s="296"/>
      <c r="L111" s="296"/>
      <c r="M111" s="296"/>
      <c r="N111" s="296"/>
      <c r="O111" s="294">
        <f t="shared" si="5"/>
        <v>148000000</v>
      </c>
      <c r="P111" s="330"/>
      <c r="Q111" s="330"/>
      <c r="R111" s="330"/>
      <c r="S111" s="330"/>
    </row>
    <row r="112" spans="3:19" x14ac:dyDescent="0.25">
      <c r="C112" s="289"/>
      <c r="D112" s="296"/>
      <c r="E112" s="295"/>
      <c r="F112" s="291"/>
      <c r="G112" s="292"/>
      <c r="H112" s="296"/>
      <c r="I112" s="307"/>
      <c r="J112" s="296"/>
      <c r="K112" s="296"/>
      <c r="L112" s="296"/>
      <c r="M112" s="296"/>
      <c r="N112" s="296"/>
      <c r="O112" s="294">
        <f t="shared" si="5"/>
        <v>0</v>
      </c>
      <c r="P112" s="330"/>
      <c r="Q112" s="330"/>
      <c r="R112" s="330"/>
      <c r="S112" s="330"/>
    </row>
    <row r="113" spans="3:19" ht="25.5" x14ac:dyDescent="0.25">
      <c r="C113" s="289"/>
      <c r="D113" s="326" t="s">
        <v>758</v>
      </c>
      <c r="E113" s="295" t="s">
        <v>596</v>
      </c>
      <c r="F113" s="291" t="s">
        <v>105</v>
      </c>
      <c r="G113" s="292" t="s">
        <v>33</v>
      </c>
      <c r="H113" s="296">
        <v>70000000</v>
      </c>
      <c r="I113" s="307"/>
      <c r="J113" s="296"/>
      <c r="K113" s="296"/>
      <c r="L113" s="296"/>
      <c r="M113" s="296"/>
      <c r="N113" s="296"/>
      <c r="O113" s="294">
        <f t="shared" si="5"/>
        <v>70000000</v>
      </c>
      <c r="P113" s="330"/>
      <c r="Q113" s="330"/>
      <c r="R113" s="330"/>
      <c r="S113" s="330"/>
    </row>
    <row r="114" spans="3:19" x14ac:dyDescent="0.25">
      <c r="C114" s="289"/>
      <c r="D114" s="296"/>
      <c r="E114" s="295"/>
      <c r="F114" s="291"/>
      <c r="G114" s="292"/>
      <c r="H114" s="296"/>
      <c r="I114" s="307"/>
      <c r="J114" s="296"/>
      <c r="K114" s="296"/>
      <c r="L114" s="296"/>
      <c r="M114" s="296"/>
      <c r="N114" s="296"/>
      <c r="O114" s="294">
        <f t="shared" si="5"/>
        <v>0</v>
      </c>
      <c r="P114" s="330"/>
      <c r="Q114" s="330"/>
      <c r="R114" s="330"/>
      <c r="S114" s="330"/>
    </row>
    <row r="115" spans="3:19" ht="38.25" x14ac:dyDescent="0.25">
      <c r="C115" s="289"/>
      <c r="D115" s="326" t="s">
        <v>758</v>
      </c>
      <c r="E115" s="295" t="s">
        <v>597</v>
      </c>
      <c r="F115" s="291" t="s">
        <v>545</v>
      </c>
      <c r="G115" s="292" t="s">
        <v>25</v>
      </c>
      <c r="H115" s="296">
        <v>110000000</v>
      </c>
      <c r="I115" s="307"/>
      <c r="J115" s="296"/>
      <c r="K115" s="296"/>
      <c r="L115" s="296"/>
      <c r="M115" s="296"/>
      <c r="N115" s="296"/>
      <c r="O115" s="294">
        <f t="shared" si="5"/>
        <v>110000000</v>
      </c>
      <c r="P115" s="330"/>
      <c r="Q115" s="330"/>
      <c r="R115" s="330"/>
      <c r="S115" s="330"/>
    </row>
    <row r="116" spans="3:19" x14ac:dyDescent="0.25">
      <c r="C116" s="361"/>
      <c r="D116" s="366"/>
      <c r="E116" s="363"/>
      <c r="F116" s="364"/>
      <c r="G116" s="365"/>
      <c r="H116" s="366"/>
      <c r="I116" s="381"/>
      <c r="J116" s="366"/>
      <c r="K116" s="366"/>
      <c r="L116" s="366"/>
      <c r="M116" s="366"/>
      <c r="N116" s="366"/>
      <c r="O116" s="368">
        <f t="shared" si="5"/>
        <v>0</v>
      </c>
      <c r="P116" s="330"/>
      <c r="Q116" s="330"/>
      <c r="R116" s="330"/>
      <c r="S116" s="330"/>
    </row>
    <row r="117" spans="3:19" ht="15" customHeight="1" x14ac:dyDescent="0.25">
      <c r="C117" s="413" t="s">
        <v>781</v>
      </c>
      <c r="D117" s="416"/>
      <c r="E117" s="416"/>
      <c r="F117" s="416"/>
      <c r="G117" s="416"/>
      <c r="H117" s="416"/>
      <c r="I117" s="416"/>
      <c r="J117" s="416"/>
      <c r="K117" s="416"/>
      <c r="L117" s="416"/>
      <c r="M117" s="416"/>
      <c r="N117" s="416"/>
      <c r="O117" s="416"/>
      <c r="P117" s="330"/>
      <c r="Q117" s="330"/>
      <c r="R117" s="330"/>
      <c r="S117" s="330"/>
    </row>
    <row r="118" spans="3:19" x14ac:dyDescent="0.25">
      <c r="C118" s="372"/>
      <c r="D118" s="377"/>
      <c r="E118" s="374"/>
      <c r="F118" s="375"/>
      <c r="G118" s="376"/>
      <c r="H118" s="377"/>
      <c r="I118" s="386"/>
      <c r="J118" s="377"/>
      <c r="K118" s="377"/>
      <c r="L118" s="377"/>
      <c r="M118" s="377"/>
      <c r="N118" s="377"/>
      <c r="O118" s="379"/>
      <c r="P118" s="330"/>
      <c r="Q118" s="330"/>
      <c r="R118" s="330"/>
      <c r="S118" s="330"/>
    </row>
    <row r="119" spans="3:19" s="217" customFormat="1" ht="35.25" customHeight="1" x14ac:dyDescent="0.25">
      <c r="C119" s="387" t="s">
        <v>61</v>
      </c>
      <c r="D119" s="369" t="s">
        <v>758</v>
      </c>
      <c r="E119" s="383" t="s">
        <v>598</v>
      </c>
      <c r="F119" s="370"/>
      <c r="G119" s="371"/>
      <c r="H119" s="384">
        <f>SUM(H120:H128)</f>
        <v>150000000</v>
      </c>
      <c r="I119" s="384">
        <f t="shared" ref="I119:O119" si="23">SUM(I120:I128)</f>
        <v>0</v>
      </c>
      <c r="J119" s="384">
        <f t="shared" si="23"/>
        <v>1708000000</v>
      </c>
      <c r="K119" s="384">
        <f t="shared" si="23"/>
        <v>0</v>
      </c>
      <c r="L119" s="384">
        <f t="shared" si="23"/>
        <v>0</v>
      </c>
      <c r="M119" s="384">
        <f t="shared" si="23"/>
        <v>0</v>
      </c>
      <c r="N119" s="384">
        <f t="shared" si="23"/>
        <v>0</v>
      </c>
      <c r="O119" s="384">
        <f t="shared" si="23"/>
        <v>1858000000</v>
      </c>
      <c r="P119" s="333"/>
      <c r="Q119" s="333"/>
      <c r="R119" s="333"/>
      <c r="S119" s="333"/>
    </row>
    <row r="120" spans="3:19" ht="15" customHeight="1" x14ac:dyDescent="0.25">
      <c r="C120" s="290"/>
      <c r="D120" s="326" t="s">
        <v>758</v>
      </c>
      <c r="E120" s="295" t="s">
        <v>58</v>
      </c>
      <c r="F120" s="291" t="s">
        <v>547</v>
      </c>
      <c r="G120" s="292" t="s">
        <v>33</v>
      </c>
      <c r="H120" s="296"/>
      <c r="I120" s="307"/>
      <c r="J120" s="296">
        <v>168000000</v>
      </c>
      <c r="K120" s="296"/>
      <c r="L120" s="296"/>
      <c r="M120" s="296"/>
      <c r="N120" s="296"/>
      <c r="O120" s="294">
        <f t="shared" si="5"/>
        <v>168000000</v>
      </c>
      <c r="P120" s="330"/>
      <c r="Q120" s="330"/>
      <c r="R120" s="330"/>
      <c r="S120" s="330"/>
    </row>
    <row r="121" spans="3:19" x14ac:dyDescent="0.25">
      <c r="C121" s="290"/>
      <c r="D121" s="296"/>
      <c r="E121" s="295"/>
      <c r="F121" s="291"/>
      <c r="G121" s="292"/>
      <c r="H121" s="296"/>
      <c r="I121" s="307"/>
      <c r="J121" s="296"/>
      <c r="K121" s="296"/>
      <c r="L121" s="296"/>
      <c r="M121" s="296"/>
      <c r="N121" s="296"/>
      <c r="O121" s="294">
        <f t="shared" si="5"/>
        <v>0</v>
      </c>
      <c r="P121" s="330"/>
      <c r="Q121" s="330"/>
      <c r="R121" s="330"/>
      <c r="S121" s="330"/>
    </row>
    <row r="122" spans="3:19" ht="76.5" x14ac:dyDescent="0.25">
      <c r="C122" s="290"/>
      <c r="D122" s="326" t="s">
        <v>758</v>
      </c>
      <c r="E122" s="295" t="s">
        <v>283</v>
      </c>
      <c r="F122" s="291" t="s">
        <v>616</v>
      </c>
      <c r="G122" s="292" t="s">
        <v>33</v>
      </c>
      <c r="H122" s="296">
        <v>150000000</v>
      </c>
      <c r="I122" s="307"/>
      <c r="J122" s="296"/>
      <c r="K122" s="296"/>
      <c r="L122" s="296"/>
      <c r="M122" s="296"/>
      <c r="N122" s="296"/>
      <c r="O122" s="294">
        <f t="shared" si="5"/>
        <v>150000000</v>
      </c>
      <c r="P122" s="330"/>
      <c r="Q122" s="330"/>
      <c r="R122" s="330"/>
      <c r="S122" s="330"/>
    </row>
    <row r="123" spans="3:19" x14ac:dyDescent="0.25">
      <c r="C123" s="290"/>
      <c r="D123" s="296"/>
      <c r="E123" s="295"/>
      <c r="F123" s="291"/>
      <c r="G123" s="292"/>
      <c r="H123" s="296"/>
      <c r="I123" s="307"/>
      <c r="J123" s="296"/>
      <c r="K123" s="296"/>
      <c r="L123" s="296"/>
      <c r="M123" s="296"/>
      <c r="N123" s="296"/>
      <c r="O123" s="294">
        <f t="shared" si="5"/>
        <v>0</v>
      </c>
      <c r="P123" s="330"/>
      <c r="Q123" s="330"/>
      <c r="R123" s="330"/>
      <c r="S123" s="330"/>
    </row>
    <row r="124" spans="3:19" ht="38.25" x14ac:dyDescent="0.25">
      <c r="C124" s="290"/>
      <c r="D124" s="326" t="s">
        <v>758</v>
      </c>
      <c r="E124" s="295" t="s">
        <v>617</v>
      </c>
      <c r="F124" s="291" t="s">
        <v>618</v>
      </c>
      <c r="G124" s="292" t="s">
        <v>33</v>
      </c>
      <c r="H124" s="296"/>
      <c r="I124" s="307"/>
      <c r="J124" s="296">
        <v>410000000</v>
      </c>
      <c r="K124" s="296"/>
      <c r="L124" s="296"/>
      <c r="M124" s="296"/>
      <c r="N124" s="296"/>
      <c r="O124" s="294">
        <f t="shared" si="5"/>
        <v>410000000</v>
      </c>
      <c r="P124" s="330"/>
      <c r="Q124" s="330"/>
      <c r="R124" s="330"/>
      <c r="S124" s="330"/>
    </row>
    <row r="125" spans="3:19" x14ac:dyDescent="0.25">
      <c r="C125" s="290"/>
      <c r="D125" s="296"/>
      <c r="E125" s="295"/>
      <c r="F125" s="291"/>
      <c r="G125" s="292"/>
      <c r="H125" s="296"/>
      <c r="I125" s="307"/>
      <c r="J125" s="296"/>
      <c r="K125" s="296"/>
      <c r="L125" s="296"/>
      <c r="M125" s="296"/>
      <c r="N125" s="296"/>
      <c r="O125" s="294">
        <f t="shared" si="5"/>
        <v>0</v>
      </c>
      <c r="P125" s="330"/>
      <c r="Q125" s="330"/>
      <c r="R125" s="330"/>
      <c r="S125" s="330"/>
    </row>
    <row r="126" spans="3:19" ht="25.5" x14ac:dyDescent="0.25">
      <c r="C126" s="290"/>
      <c r="D126" s="326" t="s">
        <v>758</v>
      </c>
      <c r="E126" s="295" t="s">
        <v>280</v>
      </c>
      <c r="F126" s="291" t="s">
        <v>621</v>
      </c>
      <c r="G126" s="292" t="s">
        <v>33</v>
      </c>
      <c r="H126" s="296"/>
      <c r="I126" s="307"/>
      <c r="J126" s="296">
        <v>180000000</v>
      </c>
      <c r="K126" s="296"/>
      <c r="L126" s="296"/>
      <c r="M126" s="296"/>
      <c r="N126" s="296"/>
      <c r="O126" s="294">
        <f t="shared" si="5"/>
        <v>180000000</v>
      </c>
      <c r="P126" s="330"/>
      <c r="Q126" s="330"/>
      <c r="R126" s="330"/>
      <c r="S126" s="330"/>
    </row>
    <row r="127" spans="3:19" x14ac:dyDescent="0.25">
      <c r="C127" s="290"/>
      <c r="D127" s="296"/>
      <c r="E127" s="295"/>
      <c r="F127" s="291"/>
      <c r="G127" s="292"/>
      <c r="H127" s="296"/>
      <c r="I127" s="307"/>
      <c r="J127" s="296"/>
      <c r="K127" s="296"/>
      <c r="L127" s="296"/>
      <c r="M127" s="296"/>
      <c r="N127" s="296"/>
      <c r="O127" s="294">
        <f t="shared" si="5"/>
        <v>0</v>
      </c>
      <c r="P127" s="330"/>
      <c r="Q127" s="330"/>
      <c r="R127" s="330"/>
      <c r="S127" s="330"/>
    </row>
    <row r="128" spans="3:19" ht="25.5" x14ac:dyDescent="0.25">
      <c r="C128" s="290"/>
      <c r="D128" s="326" t="s">
        <v>758</v>
      </c>
      <c r="E128" s="295" t="s">
        <v>620</v>
      </c>
      <c r="F128" s="291" t="s">
        <v>60</v>
      </c>
      <c r="G128" s="292" t="s">
        <v>33</v>
      </c>
      <c r="H128" s="296"/>
      <c r="I128" s="307"/>
      <c r="J128" s="296">
        <v>950000000</v>
      </c>
      <c r="K128" s="296"/>
      <c r="L128" s="296"/>
      <c r="M128" s="296"/>
      <c r="N128" s="296"/>
      <c r="O128" s="294">
        <f t="shared" si="5"/>
        <v>950000000</v>
      </c>
      <c r="P128" s="330"/>
      <c r="Q128" s="330"/>
      <c r="R128" s="330"/>
      <c r="S128" s="330"/>
    </row>
    <row r="129" spans="3:19" ht="10.5" customHeight="1" x14ac:dyDescent="0.25">
      <c r="C129" s="290"/>
      <c r="D129" s="296"/>
      <c r="E129" s="295"/>
      <c r="F129" s="291"/>
      <c r="G129" s="292"/>
      <c r="H129" s="296"/>
      <c r="I129" s="307"/>
      <c r="J129" s="296"/>
      <c r="K129" s="296"/>
      <c r="L129" s="296"/>
      <c r="M129" s="296"/>
      <c r="N129" s="296"/>
      <c r="O129" s="294">
        <f t="shared" si="5"/>
        <v>0</v>
      </c>
      <c r="P129" s="330"/>
      <c r="Q129" s="330"/>
      <c r="R129" s="330"/>
      <c r="S129" s="330"/>
    </row>
    <row r="130" spans="3:19" s="217" customFormat="1" ht="36.75" customHeight="1" x14ac:dyDescent="0.25">
      <c r="C130" s="297" t="s">
        <v>337</v>
      </c>
      <c r="D130" s="326" t="s">
        <v>758</v>
      </c>
      <c r="E130" s="310" t="s">
        <v>599</v>
      </c>
      <c r="F130" s="298"/>
      <c r="G130" s="299"/>
      <c r="H130" s="309">
        <f>SUM(H131:H139)</f>
        <v>260000000</v>
      </c>
      <c r="I130" s="309">
        <f t="shared" ref="I130:O130" si="24">SUM(I131:I139)</f>
        <v>0</v>
      </c>
      <c r="J130" s="309">
        <f t="shared" si="24"/>
        <v>758000000</v>
      </c>
      <c r="K130" s="309">
        <f t="shared" si="24"/>
        <v>0</v>
      </c>
      <c r="L130" s="309">
        <f t="shared" si="24"/>
        <v>0</v>
      </c>
      <c r="M130" s="309">
        <f t="shared" si="24"/>
        <v>0</v>
      </c>
      <c r="N130" s="309">
        <f t="shared" si="24"/>
        <v>0</v>
      </c>
      <c r="O130" s="309">
        <f t="shared" si="24"/>
        <v>1018000000</v>
      </c>
      <c r="P130" s="333"/>
      <c r="Q130" s="333"/>
      <c r="R130" s="333"/>
      <c r="S130" s="333"/>
    </row>
    <row r="131" spans="3:19" ht="51" x14ac:dyDescent="0.25">
      <c r="C131" s="290"/>
      <c r="D131" s="296"/>
      <c r="E131" s="295" t="s">
        <v>550</v>
      </c>
      <c r="F131" s="291" t="s">
        <v>622</v>
      </c>
      <c r="G131" s="292" t="s">
        <v>33</v>
      </c>
      <c r="H131" s="296"/>
      <c r="I131" s="307"/>
      <c r="J131" s="296">
        <v>270000000</v>
      </c>
      <c r="K131" s="296"/>
      <c r="L131" s="296"/>
      <c r="M131" s="296"/>
      <c r="N131" s="296"/>
      <c r="O131" s="294">
        <f t="shared" si="5"/>
        <v>270000000</v>
      </c>
      <c r="P131" s="330"/>
      <c r="Q131" s="330"/>
      <c r="R131" s="330"/>
      <c r="S131" s="330"/>
    </row>
    <row r="132" spans="3:19" x14ac:dyDescent="0.25">
      <c r="C132" s="290"/>
      <c r="D132" s="296"/>
      <c r="E132" s="295"/>
      <c r="F132" s="291"/>
      <c r="G132" s="292"/>
      <c r="H132" s="296"/>
      <c r="I132" s="307"/>
      <c r="J132" s="296"/>
      <c r="K132" s="296"/>
      <c r="L132" s="296"/>
      <c r="M132" s="296"/>
      <c r="N132" s="296"/>
      <c r="O132" s="294">
        <f t="shared" si="5"/>
        <v>0</v>
      </c>
      <c r="P132" s="330"/>
      <c r="Q132" s="330"/>
      <c r="R132" s="330"/>
      <c r="S132" s="330"/>
    </row>
    <row r="133" spans="3:19" ht="20.25" customHeight="1" x14ac:dyDescent="0.25">
      <c r="C133" s="290"/>
      <c r="D133" s="296"/>
      <c r="E133" s="295" t="s">
        <v>96</v>
      </c>
      <c r="F133" s="291" t="s">
        <v>623</v>
      </c>
      <c r="G133" s="292" t="s">
        <v>33</v>
      </c>
      <c r="H133" s="296"/>
      <c r="I133" s="307"/>
      <c r="J133" s="296">
        <v>228000000</v>
      </c>
      <c r="K133" s="296"/>
      <c r="L133" s="296"/>
      <c r="M133" s="296"/>
      <c r="N133" s="296"/>
      <c r="O133" s="294">
        <f t="shared" si="5"/>
        <v>228000000</v>
      </c>
      <c r="P133" s="330"/>
      <c r="Q133" s="330"/>
      <c r="R133" s="330"/>
      <c r="S133" s="330"/>
    </row>
    <row r="134" spans="3:19" x14ac:dyDescent="0.25">
      <c r="C134" s="290"/>
      <c r="D134" s="296"/>
      <c r="E134" s="295"/>
      <c r="F134" s="291"/>
      <c r="G134" s="292"/>
      <c r="H134" s="296"/>
      <c r="I134" s="307"/>
      <c r="J134" s="296"/>
      <c r="K134" s="296"/>
      <c r="L134" s="296"/>
      <c r="M134" s="296"/>
      <c r="N134" s="296"/>
      <c r="O134" s="294">
        <f t="shared" ref="O134:O158" si="25">H134+I134+J134</f>
        <v>0</v>
      </c>
      <c r="P134" s="330"/>
      <c r="Q134" s="330"/>
      <c r="R134" s="330"/>
      <c r="S134" s="330"/>
    </row>
    <row r="135" spans="3:19" ht="38.25" x14ac:dyDescent="0.25">
      <c r="C135" s="290"/>
      <c r="D135" s="296"/>
      <c r="E135" s="295" t="s">
        <v>554</v>
      </c>
      <c r="F135" s="291" t="s">
        <v>555</v>
      </c>
      <c r="G135" s="292" t="s">
        <v>25</v>
      </c>
      <c r="H135" s="296"/>
      <c r="I135" s="307"/>
      <c r="J135" s="296">
        <v>140000000</v>
      </c>
      <c r="K135" s="296"/>
      <c r="L135" s="296"/>
      <c r="M135" s="296"/>
      <c r="N135" s="296"/>
      <c r="O135" s="294">
        <f t="shared" si="25"/>
        <v>140000000</v>
      </c>
      <c r="P135" s="330"/>
      <c r="Q135" s="330"/>
      <c r="R135" s="330"/>
      <c r="S135" s="330"/>
    </row>
    <row r="136" spans="3:19" x14ac:dyDescent="0.25">
      <c r="C136" s="290"/>
      <c r="D136" s="296"/>
      <c r="E136" s="295"/>
      <c r="F136" s="291"/>
      <c r="G136" s="292"/>
      <c r="H136" s="296"/>
      <c r="I136" s="307"/>
      <c r="J136" s="296"/>
      <c r="K136" s="296"/>
      <c r="L136" s="296"/>
      <c r="M136" s="296"/>
      <c r="N136" s="296"/>
      <c r="O136" s="294">
        <f t="shared" si="25"/>
        <v>0</v>
      </c>
      <c r="P136" s="330"/>
      <c r="Q136" s="330"/>
      <c r="R136" s="330"/>
      <c r="S136" s="330"/>
    </row>
    <row r="137" spans="3:19" ht="25.5" x14ac:dyDescent="0.25">
      <c r="C137" s="290"/>
      <c r="D137" s="296"/>
      <c r="E137" s="295" t="s">
        <v>553</v>
      </c>
      <c r="F137" s="291" t="s">
        <v>557</v>
      </c>
      <c r="G137" s="292" t="s">
        <v>33</v>
      </c>
      <c r="H137" s="296"/>
      <c r="I137" s="307"/>
      <c r="J137" s="296">
        <v>120000000</v>
      </c>
      <c r="K137" s="296"/>
      <c r="L137" s="296"/>
      <c r="M137" s="296"/>
      <c r="N137" s="296"/>
      <c r="O137" s="294">
        <f t="shared" si="25"/>
        <v>120000000</v>
      </c>
      <c r="P137" s="330"/>
      <c r="Q137" s="330"/>
      <c r="R137" s="330"/>
      <c r="S137" s="330"/>
    </row>
    <row r="138" spans="3:19" x14ac:dyDescent="0.25">
      <c r="C138" s="290"/>
      <c r="D138" s="296"/>
      <c r="E138" s="295"/>
      <c r="F138" s="291"/>
      <c r="G138" s="292"/>
      <c r="H138" s="296"/>
      <c r="I138" s="307"/>
      <c r="J138" s="296"/>
      <c r="K138" s="296"/>
      <c r="L138" s="296"/>
      <c r="M138" s="296"/>
      <c r="N138" s="296"/>
      <c r="O138" s="294">
        <f t="shared" si="25"/>
        <v>0</v>
      </c>
      <c r="P138" s="330"/>
      <c r="Q138" s="330"/>
      <c r="R138" s="330"/>
      <c r="S138" s="330"/>
    </row>
    <row r="139" spans="3:19" ht="25.5" x14ac:dyDescent="0.25">
      <c r="C139" s="290"/>
      <c r="D139" s="296"/>
      <c r="E139" s="295" t="s">
        <v>307</v>
      </c>
      <c r="F139" s="291" t="s">
        <v>60</v>
      </c>
      <c r="G139" s="292" t="s">
        <v>25</v>
      </c>
      <c r="H139" s="296">
        <v>260000000</v>
      </c>
      <c r="I139" s="307"/>
      <c r="J139" s="296"/>
      <c r="K139" s="296"/>
      <c r="L139" s="296"/>
      <c r="M139" s="296"/>
      <c r="N139" s="296"/>
      <c r="O139" s="294">
        <f t="shared" si="25"/>
        <v>260000000</v>
      </c>
      <c r="P139" s="330"/>
      <c r="Q139" s="330"/>
      <c r="R139" s="330"/>
      <c r="S139" s="330"/>
    </row>
    <row r="140" spans="3:19" x14ac:dyDescent="0.25">
      <c r="C140" s="290"/>
      <c r="D140" s="296"/>
      <c r="E140" s="295"/>
      <c r="F140" s="291"/>
      <c r="G140" s="292"/>
      <c r="H140" s="296"/>
      <c r="I140" s="307"/>
      <c r="J140" s="296"/>
      <c r="K140" s="296"/>
      <c r="L140" s="296"/>
      <c r="M140" s="296"/>
      <c r="N140" s="296"/>
      <c r="O140" s="294">
        <f t="shared" si="25"/>
        <v>0</v>
      </c>
      <c r="P140" s="330"/>
      <c r="Q140" s="330"/>
      <c r="R140" s="330"/>
      <c r="S140" s="330"/>
    </row>
    <row r="141" spans="3:19" s="217" customFormat="1" ht="27.75" customHeight="1" x14ac:dyDescent="0.25">
      <c r="C141" s="297" t="s">
        <v>338</v>
      </c>
      <c r="D141" s="326" t="s">
        <v>763</v>
      </c>
      <c r="E141" s="310" t="s">
        <v>775</v>
      </c>
      <c r="F141" s="298"/>
      <c r="G141" s="299"/>
      <c r="H141" s="309">
        <f>SUM(H143:H144)</f>
        <v>559224658</v>
      </c>
      <c r="I141" s="309">
        <f t="shared" ref="I141:O141" si="26">SUM(I143:I144)</f>
        <v>0</v>
      </c>
      <c r="J141" s="309">
        <f t="shared" si="26"/>
        <v>635000000</v>
      </c>
      <c r="K141" s="309">
        <f t="shared" si="26"/>
        <v>0</v>
      </c>
      <c r="L141" s="309">
        <f t="shared" si="26"/>
        <v>0</v>
      </c>
      <c r="M141" s="309">
        <f t="shared" si="26"/>
        <v>0</v>
      </c>
      <c r="N141" s="309">
        <f t="shared" si="26"/>
        <v>0</v>
      </c>
      <c r="O141" s="309">
        <f t="shared" si="26"/>
        <v>1194224658</v>
      </c>
      <c r="P141" s="333"/>
      <c r="Q141" s="333"/>
      <c r="R141" s="333"/>
      <c r="S141" s="333"/>
    </row>
    <row r="142" spans="3:19" x14ac:dyDescent="0.25">
      <c r="C142" s="289"/>
      <c r="D142" s="296"/>
      <c r="E142" s="295"/>
      <c r="F142" s="291"/>
      <c r="G142" s="292"/>
      <c r="H142" s="296"/>
      <c r="I142" s="307"/>
      <c r="J142" s="296"/>
      <c r="K142" s="296"/>
      <c r="L142" s="296"/>
      <c r="M142" s="296"/>
      <c r="N142" s="296"/>
      <c r="O142" s="294">
        <f t="shared" si="25"/>
        <v>0</v>
      </c>
      <c r="P142" s="330"/>
      <c r="Q142" s="330"/>
      <c r="R142" s="330"/>
      <c r="S142" s="330"/>
    </row>
    <row r="143" spans="3:19" x14ac:dyDescent="0.25">
      <c r="C143" s="289"/>
      <c r="D143" s="326" t="s">
        <v>764</v>
      </c>
      <c r="E143" s="295" t="s">
        <v>558</v>
      </c>
      <c r="F143" s="291" t="s">
        <v>762</v>
      </c>
      <c r="G143" s="292" t="s">
        <v>33</v>
      </c>
      <c r="H143" s="296">
        <v>487224658</v>
      </c>
      <c r="I143" s="307"/>
      <c r="J143" s="296">
        <v>635000000</v>
      </c>
      <c r="K143" s="296"/>
      <c r="L143" s="296"/>
      <c r="M143" s="296"/>
      <c r="N143" s="296"/>
      <c r="O143" s="294">
        <f t="shared" si="25"/>
        <v>1122224658</v>
      </c>
      <c r="P143" s="330"/>
      <c r="Q143" s="330"/>
      <c r="R143" s="330"/>
      <c r="S143" s="330"/>
    </row>
    <row r="144" spans="3:19" x14ac:dyDescent="0.25">
      <c r="C144" s="289"/>
      <c r="D144" s="326" t="s">
        <v>765</v>
      </c>
      <c r="E144" s="295" t="s">
        <v>63</v>
      </c>
      <c r="F144" s="291" t="s">
        <v>624</v>
      </c>
      <c r="G144" s="292" t="s">
        <v>25</v>
      </c>
      <c r="H144" s="296">
        <v>72000000</v>
      </c>
      <c r="I144" s="307"/>
      <c r="J144" s="296"/>
      <c r="K144" s="296"/>
      <c r="L144" s="296"/>
      <c r="M144" s="296"/>
      <c r="N144" s="296"/>
      <c r="O144" s="294">
        <f>H144+I144+J144</f>
        <v>72000000</v>
      </c>
      <c r="P144" s="330"/>
      <c r="Q144" s="330"/>
      <c r="R144" s="330"/>
      <c r="S144" s="330"/>
    </row>
    <row r="145" spans="3:19" x14ac:dyDescent="0.25">
      <c r="C145" s="289"/>
      <c r="D145" s="289"/>
      <c r="E145" s="295"/>
      <c r="F145" s="291"/>
      <c r="G145" s="292"/>
      <c r="H145" s="296"/>
      <c r="I145" s="307"/>
      <c r="J145" s="296"/>
      <c r="K145" s="296"/>
      <c r="L145" s="296"/>
      <c r="M145" s="296"/>
      <c r="N145" s="296"/>
      <c r="O145" s="294"/>
      <c r="P145" s="330"/>
      <c r="Q145" s="330"/>
      <c r="R145" s="330"/>
      <c r="S145" s="330"/>
    </row>
    <row r="146" spans="3:19" s="217" customFormat="1" ht="27.75" customHeight="1" x14ac:dyDescent="0.25">
      <c r="C146" s="297" t="s">
        <v>611</v>
      </c>
      <c r="D146" s="326" t="s">
        <v>766</v>
      </c>
      <c r="E146" s="310" t="s">
        <v>562</v>
      </c>
      <c r="F146" s="298"/>
      <c r="G146" s="299"/>
      <c r="H146" s="309">
        <f>SUM(H147:H150)</f>
        <v>1131840725</v>
      </c>
      <c r="I146" s="309">
        <f t="shared" ref="I146:O146" si="27">SUM(I147:I150)</f>
        <v>0</v>
      </c>
      <c r="J146" s="309">
        <f t="shared" si="27"/>
        <v>825000000</v>
      </c>
      <c r="K146" s="309">
        <f t="shared" si="27"/>
        <v>0</v>
      </c>
      <c r="L146" s="309">
        <f t="shared" si="27"/>
        <v>0</v>
      </c>
      <c r="M146" s="309">
        <f t="shared" si="27"/>
        <v>0</v>
      </c>
      <c r="N146" s="309">
        <f t="shared" si="27"/>
        <v>0</v>
      </c>
      <c r="O146" s="309">
        <f t="shared" si="27"/>
        <v>1956840725</v>
      </c>
      <c r="P146" s="333"/>
      <c r="Q146" s="333"/>
      <c r="R146" s="333"/>
      <c r="S146" s="333"/>
    </row>
    <row r="147" spans="3:19" ht="25.5" x14ac:dyDescent="0.25">
      <c r="C147" s="290"/>
      <c r="D147" s="326" t="s">
        <v>767</v>
      </c>
      <c r="E147" s="295" t="s">
        <v>65</v>
      </c>
      <c r="F147" s="291" t="s">
        <v>768</v>
      </c>
      <c r="G147" s="292" t="s">
        <v>33</v>
      </c>
      <c r="H147" s="296">
        <v>389960940</v>
      </c>
      <c r="I147" s="307"/>
      <c r="J147" s="296">
        <v>525000000</v>
      </c>
      <c r="K147" s="296"/>
      <c r="L147" s="296"/>
      <c r="M147" s="296"/>
      <c r="N147" s="296"/>
      <c r="O147" s="294">
        <f t="shared" si="25"/>
        <v>914960940</v>
      </c>
      <c r="P147" s="330"/>
      <c r="Q147" s="330"/>
      <c r="R147" s="330"/>
      <c r="S147" s="330"/>
    </row>
    <row r="148" spans="3:19" x14ac:dyDescent="0.25">
      <c r="C148" s="290"/>
      <c r="D148" s="326" t="s">
        <v>769</v>
      </c>
      <c r="E148" s="295" t="s">
        <v>770</v>
      </c>
      <c r="F148" s="291" t="s">
        <v>771</v>
      </c>
      <c r="G148" s="292" t="s">
        <v>33</v>
      </c>
      <c r="H148" s="296">
        <v>359268256</v>
      </c>
      <c r="I148" s="307"/>
      <c r="J148" s="296">
        <v>150000000</v>
      </c>
      <c r="K148" s="296"/>
      <c r="L148" s="296"/>
      <c r="M148" s="296"/>
      <c r="N148" s="296"/>
      <c r="O148" s="294">
        <f t="shared" si="25"/>
        <v>509268256</v>
      </c>
      <c r="P148" s="330"/>
      <c r="Q148" s="330"/>
      <c r="R148" s="330"/>
      <c r="S148" s="330"/>
    </row>
    <row r="149" spans="3:19" x14ac:dyDescent="0.25">
      <c r="C149" s="290"/>
      <c r="D149" s="296"/>
      <c r="E149" s="295"/>
      <c r="F149" s="291"/>
      <c r="G149" s="292"/>
      <c r="H149" s="296"/>
      <c r="I149" s="307"/>
      <c r="J149" s="296"/>
      <c r="K149" s="296"/>
      <c r="L149" s="296"/>
      <c r="M149" s="296"/>
      <c r="N149" s="296"/>
      <c r="O149" s="294">
        <f t="shared" si="25"/>
        <v>0</v>
      </c>
      <c r="P149" s="330"/>
      <c r="Q149" s="330"/>
      <c r="R149" s="330"/>
      <c r="S149" s="330"/>
    </row>
    <row r="150" spans="3:19" x14ac:dyDescent="0.25">
      <c r="C150" s="290"/>
      <c r="D150" s="326" t="s">
        <v>773</v>
      </c>
      <c r="E150" s="295" t="s">
        <v>772</v>
      </c>
      <c r="F150" s="291" t="s">
        <v>774</v>
      </c>
      <c r="G150" s="292" t="s">
        <v>33</v>
      </c>
      <c r="H150" s="296">
        <v>382611529</v>
      </c>
      <c r="I150" s="307"/>
      <c r="J150" s="296">
        <v>150000000</v>
      </c>
      <c r="K150" s="296"/>
      <c r="L150" s="296"/>
      <c r="M150" s="296"/>
      <c r="N150" s="296"/>
      <c r="O150" s="294">
        <f t="shared" si="25"/>
        <v>532611529</v>
      </c>
      <c r="P150" s="330"/>
      <c r="Q150" s="330"/>
      <c r="R150" s="330"/>
      <c r="S150" s="330"/>
    </row>
    <row r="151" spans="3:19" x14ac:dyDescent="0.25">
      <c r="C151" s="290"/>
      <c r="D151" s="296"/>
      <c r="E151" s="295"/>
      <c r="F151" s="291"/>
      <c r="G151" s="292"/>
      <c r="H151" s="296"/>
      <c r="I151" s="307"/>
      <c r="J151" s="296"/>
      <c r="K151" s="296"/>
      <c r="L151" s="296"/>
      <c r="M151" s="296"/>
      <c r="N151" s="296"/>
      <c r="O151" s="294">
        <f t="shared" si="25"/>
        <v>0</v>
      </c>
      <c r="P151" s="330"/>
      <c r="Q151" s="330"/>
      <c r="R151" s="330"/>
      <c r="S151" s="330"/>
    </row>
    <row r="152" spans="3:19" x14ac:dyDescent="0.25">
      <c r="C152" s="362"/>
      <c r="D152" s="366"/>
      <c r="E152" s="363"/>
      <c r="F152" s="364"/>
      <c r="G152" s="365"/>
      <c r="H152" s="366"/>
      <c r="I152" s="381"/>
      <c r="J152" s="366"/>
      <c r="K152" s="366"/>
      <c r="L152" s="366"/>
      <c r="M152" s="366"/>
      <c r="N152" s="366"/>
      <c r="O152" s="368">
        <f t="shared" si="25"/>
        <v>0</v>
      </c>
      <c r="P152" s="330"/>
      <c r="Q152" s="330"/>
      <c r="R152" s="330"/>
      <c r="S152" s="330"/>
    </row>
    <row r="153" spans="3:19" ht="15" customHeight="1" x14ac:dyDescent="0.25">
      <c r="C153" s="413" t="s">
        <v>782</v>
      </c>
      <c r="D153" s="413"/>
      <c r="E153" s="413"/>
      <c r="F153" s="413"/>
      <c r="G153" s="413"/>
      <c r="H153" s="413"/>
      <c r="I153" s="413"/>
      <c r="J153" s="413"/>
      <c r="K153" s="413"/>
      <c r="L153" s="413"/>
      <c r="M153" s="413"/>
      <c r="N153" s="413"/>
      <c r="O153" s="413"/>
      <c r="P153" s="330"/>
      <c r="Q153" s="330"/>
      <c r="R153" s="330"/>
      <c r="S153" s="330"/>
    </row>
    <row r="154" spans="3:19" x14ac:dyDescent="0.25">
      <c r="C154" s="373"/>
      <c r="D154" s="377"/>
      <c r="E154" s="374"/>
      <c r="F154" s="375"/>
      <c r="G154" s="376"/>
      <c r="H154" s="377"/>
      <c r="I154" s="386"/>
      <c r="J154" s="377"/>
      <c r="K154" s="377"/>
      <c r="L154" s="377"/>
      <c r="M154" s="377"/>
      <c r="N154" s="377"/>
      <c r="O154" s="379"/>
      <c r="P154" s="330"/>
      <c r="Q154" s="330"/>
      <c r="R154" s="330"/>
      <c r="S154" s="330"/>
    </row>
    <row r="155" spans="3:19" s="217" customFormat="1" ht="36.75" customHeight="1" x14ac:dyDescent="0.25">
      <c r="C155" s="288" t="s">
        <v>612</v>
      </c>
      <c r="D155" s="369" t="s">
        <v>773</v>
      </c>
      <c r="E155" s="383" t="s">
        <v>575</v>
      </c>
      <c r="F155" s="370"/>
      <c r="G155" s="371"/>
      <c r="H155" s="384">
        <f>H158</f>
        <v>15021000</v>
      </c>
      <c r="I155" s="384">
        <f t="shared" ref="I155:O155" si="28">I158</f>
        <v>0</v>
      </c>
      <c r="J155" s="384">
        <f t="shared" si="28"/>
        <v>0</v>
      </c>
      <c r="K155" s="384">
        <f t="shared" si="28"/>
        <v>0</v>
      </c>
      <c r="L155" s="384">
        <f t="shared" si="28"/>
        <v>0</v>
      </c>
      <c r="M155" s="384">
        <f t="shared" si="28"/>
        <v>0</v>
      </c>
      <c r="N155" s="384">
        <f t="shared" si="28"/>
        <v>0</v>
      </c>
      <c r="O155" s="384">
        <f t="shared" si="28"/>
        <v>15021000</v>
      </c>
      <c r="P155" s="333"/>
      <c r="Q155" s="333"/>
      <c r="R155" s="333"/>
      <c r="S155" s="333"/>
    </row>
    <row r="156" spans="3:19" x14ac:dyDescent="0.25">
      <c r="C156" s="290"/>
      <c r="D156" s="296"/>
      <c r="E156" s="295"/>
      <c r="F156" s="291"/>
      <c r="G156" s="292"/>
      <c r="H156" s="296"/>
      <c r="I156" s="307"/>
      <c r="J156" s="296"/>
      <c r="K156" s="296"/>
      <c r="L156" s="296"/>
      <c r="M156" s="296"/>
      <c r="N156" s="296"/>
      <c r="O156" s="294">
        <f t="shared" si="25"/>
        <v>0</v>
      </c>
      <c r="P156" s="330"/>
      <c r="Q156" s="330"/>
      <c r="R156" s="330"/>
      <c r="S156" s="330"/>
    </row>
    <row r="157" spans="3:19" x14ac:dyDescent="0.25">
      <c r="C157" s="290"/>
      <c r="D157" s="296"/>
      <c r="E157" s="295"/>
      <c r="F157" s="291"/>
      <c r="G157" s="292"/>
      <c r="H157" s="296"/>
      <c r="I157" s="307"/>
      <c r="J157" s="296"/>
      <c r="K157" s="296"/>
      <c r="L157" s="296"/>
      <c r="M157" s="296"/>
      <c r="N157" s="296"/>
      <c r="O157" s="294">
        <f t="shared" si="25"/>
        <v>0</v>
      </c>
      <c r="P157" s="330"/>
      <c r="Q157" s="330"/>
      <c r="R157" s="330"/>
      <c r="S157" s="330"/>
    </row>
    <row r="158" spans="3:19" ht="25.5" x14ac:dyDescent="0.25">
      <c r="C158" s="290"/>
      <c r="D158" s="326" t="s">
        <v>773</v>
      </c>
      <c r="E158" s="295" t="s">
        <v>580</v>
      </c>
      <c r="F158" s="291" t="s">
        <v>105</v>
      </c>
      <c r="G158" s="292" t="s">
        <v>25</v>
      </c>
      <c r="H158" s="296">
        <v>15021000</v>
      </c>
      <c r="I158" s="307"/>
      <c r="J158" s="296"/>
      <c r="K158" s="296"/>
      <c r="L158" s="296"/>
      <c r="M158" s="296"/>
      <c r="N158" s="296"/>
      <c r="O158" s="294">
        <f t="shared" si="25"/>
        <v>15021000</v>
      </c>
      <c r="P158" s="330"/>
      <c r="Q158" s="330"/>
      <c r="R158" s="330"/>
      <c r="S158" s="330"/>
    </row>
    <row r="159" spans="3:19" x14ac:dyDescent="0.25">
      <c r="C159" s="312"/>
      <c r="D159" s="313"/>
      <c r="E159" s="314"/>
      <c r="F159" s="315"/>
      <c r="G159" s="316"/>
      <c r="H159" s="313"/>
      <c r="I159" s="317"/>
      <c r="J159" s="313"/>
      <c r="K159" s="313"/>
      <c r="L159" s="313"/>
      <c r="M159" s="313"/>
      <c r="N159" s="313"/>
      <c r="O159" s="318"/>
      <c r="P159" s="330"/>
      <c r="Q159" s="330"/>
      <c r="R159" s="330"/>
      <c r="S159" s="330"/>
    </row>
    <row r="160" spans="3:19" s="196" customFormat="1" ht="23.25" customHeight="1" x14ac:dyDescent="0.25">
      <c r="C160" s="319"/>
      <c r="D160" s="319"/>
      <c r="E160" s="406" t="s">
        <v>647</v>
      </c>
      <c r="F160" s="406"/>
      <c r="G160" s="406"/>
      <c r="H160" s="320">
        <f t="shared" ref="H160:O160" si="29">H16+H29+H35+H45+H63+H82+H88+H95+H102+H108+H119+H130+H141+H146+H155</f>
        <v>20645855437</v>
      </c>
      <c r="I160" s="320">
        <f t="shared" si="29"/>
        <v>1590000000</v>
      </c>
      <c r="J160" s="320">
        <f t="shared" si="29"/>
        <v>10481725000</v>
      </c>
      <c r="K160" s="320">
        <f t="shared" si="29"/>
        <v>0</v>
      </c>
      <c r="L160" s="320">
        <f t="shared" si="29"/>
        <v>0</v>
      </c>
      <c r="M160" s="320">
        <f t="shared" si="29"/>
        <v>0</v>
      </c>
      <c r="N160" s="320">
        <f t="shared" si="29"/>
        <v>0</v>
      </c>
      <c r="O160" s="320">
        <f t="shared" si="29"/>
        <v>32717580437</v>
      </c>
      <c r="P160" s="339"/>
      <c r="Q160" s="339"/>
      <c r="R160" s="339"/>
      <c r="S160" s="339"/>
    </row>
    <row r="161" spans="3:23" x14ac:dyDescent="0.25">
      <c r="C161" s="340"/>
      <c r="D161" s="330"/>
      <c r="E161" s="389"/>
      <c r="F161" s="341"/>
      <c r="G161" s="342"/>
      <c r="H161" s="343"/>
      <c r="I161" s="344"/>
      <c r="J161" s="343"/>
      <c r="K161" s="343"/>
      <c r="L161" s="330"/>
      <c r="M161" s="330"/>
      <c r="N161" s="330"/>
      <c r="O161" s="343"/>
      <c r="P161" s="330"/>
      <c r="Q161" s="330"/>
      <c r="R161" s="330"/>
      <c r="S161" s="330"/>
    </row>
    <row r="162" spans="3:23" s="330" customFormat="1" ht="15.75" x14ac:dyDescent="0.25">
      <c r="C162" s="388"/>
      <c r="E162" s="389"/>
      <c r="F162" s="390"/>
      <c r="G162" s="342"/>
      <c r="H162" s="343"/>
      <c r="I162" s="344"/>
      <c r="J162" s="391"/>
      <c r="K162" s="394"/>
      <c r="L162" s="394"/>
      <c r="M162" s="394"/>
      <c r="N162" s="345"/>
      <c r="O162" s="392"/>
    </row>
    <row r="163" spans="3:23" s="330" customFormat="1" ht="15.75" x14ac:dyDescent="0.25">
      <c r="C163" s="275"/>
      <c r="D163" s="276"/>
      <c r="E163" s="277"/>
      <c r="F163" s="393"/>
      <c r="G163" s="279"/>
      <c r="H163" s="280"/>
      <c r="I163" s="281"/>
      <c r="K163" s="399" t="s">
        <v>783</v>
      </c>
      <c r="L163" s="399"/>
      <c r="M163" s="399"/>
      <c r="N163" s="399"/>
      <c r="O163" s="396"/>
    </row>
    <row r="164" spans="3:23" s="330" customFormat="1" ht="15.75" x14ac:dyDescent="0.25">
      <c r="C164" s="275"/>
      <c r="D164" s="276"/>
      <c r="E164" s="277"/>
      <c r="F164" s="393"/>
      <c r="G164" s="279"/>
      <c r="H164" s="280"/>
      <c r="I164" s="281"/>
      <c r="J164" s="391"/>
      <c r="K164" s="401" t="s">
        <v>798</v>
      </c>
      <c r="L164" s="401"/>
      <c r="M164" s="401"/>
      <c r="N164" s="401"/>
      <c r="O164" s="397"/>
    </row>
    <row r="165" spans="3:23" s="330" customFormat="1" ht="15" x14ac:dyDescent="0.25">
      <c r="C165" s="275"/>
      <c r="D165" s="276"/>
      <c r="E165" s="277"/>
      <c r="F165" s="393"/>
      <c r="G165" s="279"/>
      <c r="H165" s="280"/>
      <c r="I165" s="281"/>
      <c r="N165" s="395"/>
      <c r="O165" s="395"/>
    </row>
    <row r="166" spans="3:23" s="342" customFormat="1" ht="15.75" x14ac:dyDescent="0.25">
      <c r="C166" s="388"/>
      <c r="D166" s="330"/>
      <c r="E166" s="389"/>
      <c r="F166" s="390"/>
      <c r="H166" s="330"/>
      <c r="I166" s="344"/>
      <c r="J166" s="330"/>
      <c r="K166" s="417" t="s">
        <v>784</v>
      </c>
      <c r="L166" s="417"/>
      <c r="M166" s="417"/>
      <c r="N166" s="417"/>
      <c r="O166" s="330"/>
      <c r="P166" s="330"/>
      <c r="Q166" s="330"/>
      <c r="R166" s="330"/>
      <c r="S166" s="330"/>
      <c r="T166" s="330"/>
      <c r="U166" s="330"/>
      <c r="V166" s="330"/>
      <c r="W166" s="330"/>
    </row>
    <row r="167" spans="3:23" s="330" customFormat="1" ht="15.75" x14ac:dyDescent="0.25">
      <c r="C167" s="388"/>
      <c r="E167" s="389"/>
      <c r="F167" s="341"/>
      <c r="G167" s="342"/>
      <c r="I167" s="344"/>
      <c r="K167" s="417" t="s">
        <v>785</v>
      </c>
      <c r="L167" s="417"/>
      <c r="M167" s="417"/>
      <c r="N167" s="417"/>
    </row>
    <row r="168" spans="3:23" s="330" customFormat="1" ht="15.75" x14ac:dyDescent="0.25">
      <c r="C168" s="388"/>
      <c r="E168" s="389"/>
      <c r="F168" s="341"/>
      <c r="G168" s="342"/>
      <c r="I168" s="344"/>
      <c r="K168" s="417" t="s">
        <v>786</v>
      </c>
      <c r="L168" s="417"/>
      <c r="M168" s="417"/>
      <c r="N168" s="417"/>
    </row>
    <row r="169" spans="3:23" s="330" customFormat="1" ht="15.75" x14ac:dyDescent="0.25">
      <c r="C169" s="388"/>
      <c r="D169" s="399" t="s">
        <v>787</v>
      </c>
      <c r="E169" s="400"/>
      <c r="F169" s="398"/>
      <c r="G169" s="342"/>
      <c r="I169" s="344"/>
    </row>
    <row r="170" spans="3:23" s="330" customFormat="1" ht="15.75" x14ac:dyDescent="0.25">
      <c r="C170" s="388"/>
      <c r="D170" s="399" t="s">
        <v>788</v>
      </c>
      <c r="E170" s="400"/>
      <c r="F170" s="398"/>
      <c r="G170" s="342"/>
      <c r="I170" s="344"/>
    </row>
    <row r="171" spans="3:23" s="330" customFormat="1" ht="15.75" x14ac:dyDescent="0.25">
      <c r="C171" s="388"/>
      <c r="D171" s="399"/>
      <c r="E171" s="400"/>
      <c r="F171" s="398"/>
      <c r="G171" s="342"/>
      <c r="I171" s="344"/>
    </row>
    <row r="172" spans="3:23" s="330" customFormat="1" ht="15.75" x14ac:dyDescent="0.25">
      <c r="C172" s="388"/>
      <c r="D172" s="399" t="s">
        <v>796</v>
      </c>
      <c r="E172" s="399"/>
      <c r="F172" s="398"/>
      <c r="G172" s="342"/>
      <c r="I172" s="344"/>
    </row>
    <row r="173" spans="3:23" s="330" customFormat="1" ht="15.75" x14ac:dyDescent="0.25">
      <c r="C173" s="388"/>
      <c r="D173" s="417" t="s">
        <v>785</v>
      </c>
      <c r="E173" s="417"/>
      <c r="F173" s="398"/>
      <c r="G173" s="342"/>
      <c r="I173" s="344"/>
    </row>
    <row r="174" spans="3:23" s="330" customFormat="1" ht="15.75" x14ac:dyDescent="0.25">
      <c r="C174" s="388"/>
      <c r="D174" s="423" t="s">
        <v>789</v>
      </c>
      <c r="E174" s="417"/>
      <c r="F174" s="398"/>
      <c r="G174" s="342"/>
      <c r="I174" s="344"/>
    </row>
    <row r="175" spans="3:23" s="330" customFormat="1" ht="15.75" x14ac:dyDescent="0.25">
      <c r="C175" s="388"/>
      <c r="D175" s="417" t="s">
        <v>790</v>
      </c>
      <c r="E175" s="417"/>
      <c r="F175" s="398"/>
      <c r="G175" s="342"/>
      <c r="I175" s="344"/>
    </row>
    <row r="176" spans="3:23" s="330" customFormat="1" ht="15.75" x14ac:dyDescent="0.25">
      <c r="C176" s="388"/>
      <c r="D176" s="417" t="s">
        <v>791</v>
      </c>
      <c r="E176" s="417"/>
      <c r="F176" s="398"/>
      <c r="G176" s="342"/>
      <c r="I176" s="344"/>
    </row>
    <row r="177" spans="3:9" s="330" customFormat="1" ht="15.75" x14ac:dyDescent="0.25">
      <c r="C177" s="388"/>
      <c r="D177" s="399"/>
      <c r="E177" s="400"/>
      <c r="F177" s="398"/>
      <c r="G177" s="342"/>
      <c r="I177" s="344"/>
    </row>
    <row r="178" spans="3:9" s="330" customFormat="1" ht="15.75" x14ac:dyDescent="0.25">
      <c r="C178" s="388"/>
      <c r="D178" s="399"/>
      <c r="E178" s="400"/>
      <c r="F178" s="398"/>
      <c r="G178" s="342"/>
      <c r="I178" s="344"/>
    </row>
    <row r="179" spans="3:9" s="330" customFormat="1" ht="15.75" x14ac:dyDescent="0.25">
      <c r="C179" s="388"/>
      <c r="D179" s="399" t="s">
        <v>800</v>
      </c>
      <c r="E179" s="400"/>
      <c r="F179" s="398"/>
      <c r="G179" s="342"/>
      <c r="I179" s="344"/>
    </row>
    <row r="180" spans="3:9" s="330" customFormat="1" ht="15.75" x14ac:dyDescent="0.25">
      <c r="C180" s="388"/>
      <c r="D180" s="399"/>
      <c r="E180" s="400"/>
      <c r="F180" s="398"/>
      <c r="G180" s="342"/>
      <c r="I180" s="344"/>
    </row>
    <row r="181" spans="3:9" s="330" customFormat="1" ht="15.75" x14ac:dyDescent="0.25">
      <c r="C181" s="388"/>
      <c r="D181" s="396" t="s">
        <v>799</v>
      </c>
      <c r="E181" s="400"/>
      <c r="F181" s="398"/>
      <c r="G181" s="342"/>
      <c r="I181" s="344"/>
    </row>
    <row r="182" spans="3:9" s="330" customFormat="1" ht="15.75" x14ac:dyDescent="0.25">
      <c r="C182" s="388"/>
      <c r="D182" s="399" t="s">
        <v>792</v>
      </c>
      <c r="E182" s="400"/>
      <c r="F182" s="398"/>
      <c r="G182" s="342"/>
      <c r="I182" s="344"/>
    </row>
    <row r="183" spans="3:9" s="330" customFormat="1" ht="15.75" x14ac:dyDescent="0.25">
      <c r="C183" s="388"/>
      <c r="D183" s="417" t="s">
        <v>793</v>
      </c>
      <c r="E183" s="417"/>
      <c r="F183" s="398"/>
      <c r="G183" s="342"/>
      <c r="I183" s="344"/>
    </row>
    <row r="184" spans="3:9" s="330" customFormat="1" ht="15.75" x14ac:dyDescent="0.25">
      <c r="C184" s="388"/>
      <c r="D184" s="399"/>
      <c r="E184" s="400"/>
      <c r="F184" s="398"/>
      <c r="G184" s="342"/>
      <c r="I184" s="344"/>
    </row>
    <row r="185" spans="3:9" s="330" customFormat="1" ht="15.75" x14ac:dyDescent="0.25">
      <c r="C185" s="388"/>
      <c r="D185" s="399"/>
      <c r="E185" s="400"/>
      <c r="F185" s="398"/>
      <c r="G185" s="342"/>
      <c r="I185" s="344"/>
    </row>
    <row r="186" spans="3:9" s="330" customFormat="1" ht="15.75" x14ac:dyDescent="0.25">
      <c r="C186" s="388"/>
      <c r="D186" s="399"/>
      <c r="E186" s="400"/>
      <c r="F186" s="398"/>
      <c r="G186" s="342"/>
      <c r="I186" s="344"/>
    </row>
    <row r="187" spans="3:9" s="330" customFormat="1" ht="15.75" x14ac:dyDescent="0.25">
      <c r="C187" s="388"/>
      <c r="D187" s="423" t="s">
        <v>794</v>
      </c>
      <c r="E187" s="417"/>
      <c r="F187" s="398"/>
      <c r="G187" s="342"/>
      <c r="I187" s="344"/>
    </row>
    <row r="188" spans="3:9" s="330" customFormat="1" ht="15.75" x14ac:dyDescent="0.25">
      <c r="C188" s="388"/>
      <c r="D188" s="417" t="s">
        <v>795</v>
      </c>
      <c r="E188" s="417"/>
      <c r="F188" s="398"/>
      <c r="G188" s="342"/>
      <c r="I188" s="344"/>
    </row>
    <row r="189" spans="3:9" s="330" customFormat="1" ht="15.75" x14ac:dyDescent="0.25">
      <c r="C189" s="388"/>
      <c r="D189" s="417" t="s">
        <v>797</v>
      </c>
      <c r="E189" s="417"/>
      <c r="F189" s="398"/>
      <c r="G189" s="342"/>
      <c r="I189" s="344"/>
    </row>
    <row r="190" spans="3:9" s="330" customFormat="1" x14ac:dyDescent="0.25">
      <c r="C190" s="388"/>
      <c r="E190" s="389"/>
      <c r="F190" s="341"/>
      <c r="G190" s="342"/>
      <c r="I190" s="344"/>
    </row>
  </sheetData>
  <mergeCells count="34">
    <mergeCell ref="D183:E183"/>
    <mergeCell ref="D187:E187"/>
    <mergeCell ref="D188:E188"/>
    <mergeCell ref="D189:E189"/>
    <mergeCell ref="D173:E173"/>
    <mergeCell ref="D174:E174"/>
    <mergeCell ref="D175:E175"/>
    <mergeCell ref="D176:E176"/>
    <mergeCell ref="K166:N166"/>
    <mergeCell ref="K167:N167"/>
    <mergeCell ref="K168:N168"/>
    <mergeCell ref="O10:O13"/>
    <mergeCell ref="H11:J11"/>
    <mergeCell ref="K11:M11"/>
    <mergeCell ref="N11:N13"/>
    <mergeCell ref="H12:H13"/>
    <mergeCell ref="I12:I13"/>
    <mergeCell ref="J12:J13"/>
    <mergeCell ref="K12:K13"/>
    <mergeCell ref="L12:L13"/>
    <mergeCell ref="F10:F13"/>
    <mergeCell ref="G10:G13"/>
    <mergeCell ref="M12:M13"/>
    <mergeCell ref="E160:G160"/>
    <mergeCell ref="C8:F8"/>
    <mergeCell ref="H10:N10"/>
    <mergeCell ref="C10:C13"/>
    <mergeCell ref="D10:D13"/>
    <mergeCell ref="E10:E13"/>
    <mergeCell ref="C33:O33"/>
    <mergeCell ref="C61:O61"/>
    <mergeCell ref="C93:O93"/>
    <mergeCell ref="C117:O117"/>
    <mergeCell ref="C153:O153"/>
  </mergeCells>
  <pageMargins left="0.23622047244094491" right="0.23622047244094491" top="0.55118110236220474" bottom="0.74803149606299213" header="0.31496062992125984" footer="0.31496062992125984"/>
  <pageSetup paperSize="5" scale="65" orientation="landscape" horizontalDpi="4294967294" verticalDpi="300" r:id="rId1"/>
  <rowBreaks count="5" manualBreakCount="5">
    <brk id="34" max="16383" man="1"/>
    <brk id="62" max="16383" man="1"/>
    <brk id="94" max="15" man="1"/>
    <brk id="118" max="15" man="1"/>
    <brk id="154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V193"/>
  <sheetViews>
    <sheetView showWhiteSpace="0" topLeftCell="A36" zoomScaleSheetLayoutView="100" workbookViewId="0">
      <selection activeCell="D35" sqref="D35"/>
    </sheetView>
  </sheetViews>
  <sheetFormatPr defaultRowHeight="12.75" x14ac:dyDescent="0.25"/>
  <cols>
    <col min="1" max="1" width="4.140625" style="183" customWidth="1"/>
    <col min="2" max="2" width="7.85546875" style="182" customWidth="1"/>
    <col min="3" max="3" width="35.7109375" style="233" customWidth="1"/>
    <col min="4" max="4" width="44.5703125" style="202" customWidth="1"/>
    <col min="5" max="5" width="17.5703125" style="203" customWidth="1"/>
    <col min="6" max="6" width="9.42578125" style="203" bestFit="1" customWidth="1"/>
    <col min="7" max="7" width="17.7109375" style="182" customWidth="1"/>
    <col min="8" max="8" width="13" style="205" customWidth="1"/>
    <col min="9" max="9" width="12" style="182" customWidth="1"/>
    <col min="10" max="10" width="6.5703125" style="182" customWidth="1"/>
    <col min="11" max="12" width="6.140625" style="182" customWidth="1"/>
    <col min="13" max="13" width="11.85546875" style="182" customWidth="1"/>
    <col min="14" max="14" width="16.28515625" style="216" customWidth="1"/>
    <col min="15" max="17" width="9.140625" style="182"/>
    <col min="18" max="18" width="17.7109375" style="182" customWidth="1"/>
    <col min="19" max="16384" width="9.140625" style="182"/>
  </cols>
  <sheetData>
    <row r="1" spans="1:22" ht="14.25" hidden="1" customHeight="1" x14ac:dyDescent="0.25">
      <c r="A1" s="184" t="s">
        <v>0</v>
      </c>
      <c r="B1" s="184"/>
      <c r="C1" s="227"/>
      <c r="D1" s="185"/>
      <c r="E1" s="186"/>
      <c r="F1" s="186"/>
      <c r="G1" s="184"/>
      <c r="H1" s="184"/>
      <c r="I1" s="184"/>
      <c r="J1" s="184"/>
      <c r="K1" s="184"/>
      <c r="L1" s="184"/>
      <c r="M1" s="184"/>
      <c r="N1" s="187"/>
    </row>
    <row r="2" spans="1:22" ht="20.25" customHeight="1" x14ac:dyDescent="0.25">
      <c r="A2" s="424" t="s">
        <v>492</v>
      </c>
      <c r="B2" s="424"/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4"/>
      <c r="N2" s="424"/>
      <c r="O2" s="166"/>
      <c r="P2" s="166"/>
      <c r="Q2" s="166"/>
      <c r="R2" s="166"/>
      <c r="S2" s="166"/>
      <c r="T2" s="166"/>
      <c r="U2" s="166"/>
      <c r="V2" s="166"/>
    </row>
    <row r="3" spans="1:22" ht="18" x14ac:dyDescent="0.25">
      <c r="A3" s="425" t="s">
        <v>635</v>
      </c>
      <c r="B3" s="425"/>
      <c r="C3" s="425"/>
      <c r="D3" s="425"/>
      <c r="E3" s="425"/>
      <c r="F3" s="425"/>
      <c r="G3" s="425"/>
      <c r="H3" s="425"/>
      <c r="I3" s="425"/>
      <c r="J3" s="425"/>
      <c r="K3" s="425"/>
      <c r="L3" s="425"/>
      <c r="M3" s="425"/>
      <c r="N3" s="425"/>
      <c r="O3" s="166"/>
      <c r="P3" s="166"/>
      <c r="Q3" s="166"/>
      <c r="R3" s="166"/>
      <c r="S3" s="166"/>
      <c r="T3" s="166"/>
      <c r="U3" s="166"/>
      <c r="V3" s="166"/>
    </row>
    <row r="4" spans="1:22" ht="18" x14ac:dyDescent="0.25">
      <c r="A4" s="165"/>
      <c r="B4" s="165"/>
      <c r="C4" s="228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6"/>
      <c r="P4" s="166"/>
      <c r="Q4" s="166"/>
      <c r="R4" s="166"/>
      <c r="S4" s="166"/>
      <c r="T4" s="166"/>
      <c r="U4" s="166"/>
      <c r="V4" s="166"/>
    </row>
    <row r="5" spans="1:22" ht="18" x14ac:dyDescent="0.25">
      <c r="A5" s="425" t="s">
        <v>494</v>
      </c>
      <c r="B5" s="425"/>
      <c r="C5" s="425"/>
      <c r="D5" s="425"/>
      <c r="E5" s="425"/>
      <c r="F5" s="425"/>
      <c r="G5" s="425"/>
      <c r="H5" s="425"/>
      <c r="I5" s="425"/>
      <c r="J5" s="425"/>
      <c r="K5" s="425"/>
      <c r="L5" s="425"/>
      <c r="M5" s="425"/>
      <c r="N5" s="425"/>
      <c r="O5" s="166"/>
      <c r="P5" s="166"/>
      <c r="Q5" s="166"/>
      <c r="R5" s="166"/>
      <c r="S5" s="166"/>
      <c r="T5" s="166"/>
      <c r="U5" s="166"/>
      <c r="V5" s="166"/>
    </row>
    <row r="6" spans="1:22" ht="18" x14ac:dyDescent="0.25">
      <c r="A6" s="165"/>
      <c r="B6" s="165"/>
      <c r="C6" s="229"/>
      <c r="D6" s="168"/>
      <c r="E6" s="167"/>
      <c r="F6" s="167"/>
      <c r="G6" s="165"/>
      <c r="H6" s="165"/>
      <c r="I6" s="165"/>
      <c r="J6" s="165"/>
      <c r="K6" s="165"/>
      <c r="L6" s="165"/>
      <c r="M6" s="165"/>
      <c r="N6" s="165"/>
      <c r="O6" s="166"/>
      <c r="P6" s="166"/>
      <c r="Q6" s="166"/>
      <c r="R6" s="166"/>
      <c r="S6" s="166"/>
      <c r="T6" s="166"/>
      <c r="U6" s="166"/>
      <c r="V6" s="166"/>
    </row>
    <row r="7" spans="1:22" ht="16.5" x14ac:dyDescent="0.25">
      <c r="A7" s="184"/>
      <c r="B7" s="184"/>
      <c r="C7" s="227"/>
      <c r="D7" s="185"/>
      <c r="E7" s="186"/>
      <c r="F7" s="186"/>
      <c r="G7" s="184"/>
      <c r="H7" s="184"/>
      <c r="I7" s="184"/>
      <c r="J7" s="184"/>
      <c r="K7" s="184"/>
      <c r="L7" s="184"/>
      <c r="M7" s="184"/>
      <c r="N7" s="187"/>
    </row>
    <row r="8" spans="1:22" ht="16.5" x14ac:dyDescent="0.25">
      <c r="A8" s="188"/>
      <c r="B8" s="428"/>
      <c r="C8" s="428"/>
      <c r="D8" s="428"/>
      <c r="E8" s="428"/>
      <c r="F8" s="428"/>
      <c r="G8" s="428"/>
      <c r="H8" s="428"/>
      <c r="I8" s="428"/>
      <c r="J8" s="428"/>
      <c r="K8" s="428"/>
      <c r="L8" s="428"/>
      <c r="M8" s="428"/>
      <c r="N8" s="428"/>
    </row>
    <row r="9" spans="1:22" ht="7.5" customHeight="1" x14ac:dyDescent="0.25">
      <c r="A9" s="189"/>
      <c r="B9" s="190"/>
      <c r="C9" s="230"/>
      <c r="D9" s="191"/>
      <c r="E9" s="192"/>
      <c r="F9" s="192"/>
      <c r="G9" s="193"/>
      <c r="H9" s="194"/>
      <c r="I9" s="193"/>
      <c r="J9" s="193"/>
      <c r="K9" s="190"/>
      <c r="L9" s="190"/>
      <c r="M9" s="190"/>
      <c r="N9" s="193"/>
    </row>
    <row r="10" spans="1:22" x14ac:dyDescent="0.25">
      <c r="A10" s="433" t="s">
        <v>3</v>
      </c>
      <c r="B10" s="439" t="s">
        <v>4</v>
      </c>
      <c r="C10" s="427" t="s">
        <v>643</v>
      </c>
      <c r="D10" s="427" t="s">
        <v>5</v>
      </c>
      <c r="E10" s="427" t="s">
        <v>6</v>
      </c>
      <c r="F10" s="427" t="s">
        <v>126</v>
      </c>
      <c r="G10" s="426" t="s">
        <v>7</v>
      </c>
      <c r="H10" s="426"/>
      <c r="I10" s="426"/>
      <c r="J10" s="426"/>
      <c r="K10" s="426"/>
      <c r="L10" s="426"/>
      <c r="M10" s="426"/>
      <c r="N10" s="426" t="s">
        <v>607</v>
      </c>
    </row>
    <row r="11" spans="1:22" ht="10.5" customHeight="1" x14ac:dyDescent="0.25">
      <c r="A11" s="434"/>
      <c r="B11" s="439"/>
      <c r="C11" s="427"/>
      <c r="D11" s="427"/>
      <c r="E11" s="427"/>
      <c r="F11" s="427"/>
      <c r="G11" s="426" t="s">
        <v>608</v>
      </c>
      <c r="H11" s="426"/>
      <c r="I11" s="426"/>
      <c r="J11" s="426" t="s">
        <v>609</v>
      </c>
      <c r="K11" s="426"/>
      <c r="L11" s="426"/>
      <c r="M11" s="433" t="s">
        <v>606</v>
      </c>
      <c r="N11" s="426"/>
    </row>
    <row r="12" spans="1:22" ht="15" customHeight="1" x14ac:dyDescent="0.25">
      <c r="A12" s="434"/>
      <c r="B12" s="439"/>
      <c r="C12" s="427"/>
      <c r="D12" s="427"/>
      <c r="E12" s="427"/>
      <c r="F12" s="427"/>
      <c r="G12" s="433" t="s">
        <v>603</v>
      </c>
      <c r="H12" s="436" t="s">
        <v>604</v>
      </c>
      <c r="I12" s="433" t="s">
        <v>605</v>
      </c>
      <c r="J12" s="429" t="s">
        <v>603</v>
      </c>
      <c r="K12" s="431" t="s">
        <v>604</v>
      </c>
      <c r="L12" s="429" t="s">
        <v>605</v>
      </c>
      <c r="M12" s="434"/>
      <c r="N12" s="426"/>
    </row>
    <row r="13" spans="1:22" ht="15" customHeight="1" x14ac:dyDescent="0.25">
      <c r="A13" s="435"/>
      <c r="B13" s="439"/>
      <c r="C13" s="427"/>
      <c r="D13" s="427"/>
      <c r="E13" s="427"/>
      <c r="F13" s="427"/>
      <c r="G13" s="435"/>
      <c r="H13" s="437"/>
      <c r="I13" s="435"/>
      <c r="J13" s="430"/>
      <c r="K13" s="432"/>
      <c r="L13" s="430"/>
      <c r="M13" s="435"/>
      <c r="N13" s="426"/>
    </row>
    <row r="14" spans="1:22" s="221" customFormat="1" ht="12" customHeight="1" x14ac:dyDescent="0.25">
      <c r="A14" s="195">
        <v>1</v>
      </c>
      <c r="B14" s="220">
        <v>2</v>
      </c>
      <c r="C14" s="231">
        <v>3</v>
      </c>
      <c r="D14" s="195">
        <v>4</v>
      </c>
      <c r="E14" s="195">
        <v>5</v>
      </c>
      <c r="F14" s="195">
        <v>6</v>
      </c>
      <c r="G14" s="195">
        <v>7</v>
      </c>
      <c r="H14" s="195">
        <v>8</v>
      </c>
      <c r="I14" s="195">
        <v>9</v>
      </c>
      <c r="J14" s="195">
        <v>10</v>
      </c>
      <c r="K14" s="195">
        <v>11</v>
      </c>
      <c r="L14" s="195">
        <v>12</v>
      </c>
      <c r="M14" s="195">
        <v>13</v>
      </c>
      <c r="N14" s="195">
        <v>14</v>
      </c>
    </row>
    <row r="15" spans="1:22" s="217" customFormat="1" ht="27.75" customHeight="1" x14ac:dyDescent="0.25">
      <c r="A15" s="236" t="s">
        <v>16</v>
      </c>
      <c r="B15" s="236"/>
      <c r="C15" s="237" t="s">
        <v>581</v>
      </c>
      <c r="D15" s="237"/>
      <c r="E15" s="238"/>
      <c r="F15" s="238"/>
      <c r="G15" s="236"/>
      <c r="H15" s="239"/>
      <c r="I15" s="236"/>
      <c r="J15" s="236"/>
      <c r="K15" s="236"/>
      <c r="L15" s="236"/>
      <c r="M15" s="236"/>
      <c r="N15" s="236"/>
    </row>
    <row r="16" spans="1:22" ht="13.5" x14ac:dyDescent="0.25">
      <c r="A16" s="240"/>
      <c r="B16" s="241"/>
      <c r="C16" s="242" t="s">
        <v>18</v>
      </c>
      <c r="D16" s="242" t="s">
        <v>250</v>
      </c>
      <c r="E16" s="243" t="s">
        <v>19</v>
      </c>
      <c r="F16" s="243" t="s">
        <v>495</v>
      </c>
      <c r="G16" s="241">
        <v>10000000</v>
      </c>
      <c r="H16" s="244"/>
      <c r="I16" s="240"/>
      <c r="J16" s="240"/>
      <c r="K16" s="240"/>
      <c r="L16" s="240"/>
      <c r="M16" s="240"/>
      <c r="N16" s="245">
        <f>G16+H16+I16</f>
        <v>10000000</v>
      </c>
    </row>
    <row r="17" spans="1:14" ht="13.5" x14ac:dyDescent="0.25">
      <c r="A17" s="240"/>
      <c r="B17" s="241"/>
      <c r="C17" s="242"/>
      <c r="D17" s="242"/>
      <c r="E17" s="243"/>
      <c r="F17" s="243"/>
      <c r="G17" s="241"/>
      <c r="H17" s="244"/>
      <c r="I17" s="240"/>
      <c r="J17" s="240"/>
      <c r="K17" s="240"/>
      <c r="L17" s="240"/>
      <c r="M17" s="240"/>
      <c r="N17" s="245">
        <f t="shared" ref="N17:N80" si="0">G17+H17+I17</f>
        <v>0</v>
      </c>
    </row>
    <row r="18" spans="1:14" ht="27" x14ac:dyDescent="0.25">
      <c r="A18" s="240"/>
      <c r="B18" s="241"/>
      <c r="C18" s="242" t="s">
        <v>626</v>
      </c>
      <c r="D18" s="242" t="s">
        <v>250</v>
      </c>
      <c r="E18" s="243" t="s">
        <v>19</v>
      </c>
      <c r="F18" s="243" t="s">
        <v>495</v>
      </c>
      <c r="G18" s="241">
        <v>53000000</v>
      </c>
      <c r="H18" s="244"/>
      <c r="I18" s="240"/>
      <c r="J18" s="240"/>
      <c r="K18" s="240"/>
      <c r="L18" s="240"/>
      <c r="M18" s="240"/>
      <c r="N18" s="245">
        <f t="shared" si="0"/>
        <v>53000000</v>
      </c>
    </row>
    <row r="19" spans="1:14" ht="13.5" x14ac:dyDescent="0.25">
      <c r="A19" s="240"/>
      <c r="B19" s="241"/>
      <c r="C19" s="242"/>
      <c r="D19" s="242"/>
      <c r="E19" s="243"/>
      <c r="F19" s="243"/>
      <c r="G19" s="241"/>
      <c r="H19" s="244"/>
      <c r="I19" s="240"/>
      <c r="J19" s="240"/>
      <c r="K19" s="240"/>
      <c r="L19" s="240"/>
      <c r="M19" s="240"/>
      <c r="N19" s="245">
        <f t="shared" si="0"/>
        <v>0</v>
      </c>
    </row>
    <row r="20" spans="1:14" ht="27" x14ac:dyDescent="0.25">
      <c r="A20" s="240"/>
      <c r="B20" s="241"/>
      <c r="C20" s="242" t="s">
        <v>601</v>
      </c>
      <c r="D20" s="242" t="s">
        <v>250</v>
      </c>
      <c r="E20" s="243" t="s">
        <v>19</v>
      </c>
      <c r="F20" s="243" t="s">
        <v>495</v>
      </c>
      <c r="G20" s="241">
        <v>75000000</v>
      </c>
      <c r="H20" s="244"/>
      <c r="I20" s="240"/>
      <c r="J20" s="240"/>
      <c r="K20" s="240"/>
      <c r="L20" s="240"/>
      <c r="M20" s="240"/>
      <c r="N20" s="245">
        <f t="shared" si="0"/>
        <v>75000000</v>
      </c>
    </row>
    <row r="21" spans="1:14" ht="13.5" x14ac:dyDescent="0.25">
      <c r="A21" s="240"/>
      <c r="B21" s="241"/>
      <c r="C21" s="242"/>
      <c r="D21" s="242"/>
      <c r="E21" s="243"/>
      <c r="F21" s="243"/>
      <c r="G21" s="241"/>
      <c r="H21" s="244"/>
      <c r="I21" s="240"/>
      <c r="J21" s="240"/>
      <c r="K21" s="240"/>
      <c r="L21" s="240"/>
      <c r="M21" s="240"/>
      <c r="N21" s="245">
        <f t="shared" si="0"/>
        <v>0</v>
      </c>
    </row>
    <row r="22" spans="1:14" ht="13.5" x14ac:dyDescent="0.25">
      <c r="A22" s="240"/>
      <c r="B22" s="241"/>
      <c r="C22" s="242" t="s">
        <v>425</v>
      </c>
      <c r="D22" s="242" t="s">
        <v>250</v>
      </c>
      <c r="E22" s="243" t="s">
        <v>19</v>
      </c>
      <c r="F22" s="243" t="s">
        <v>495</v>
      </c>
      <c r="G22" s="241">
        <v>565000000</v>
      </c>
      <c r="H22" s="244"/>
      <c r="I22" s="240"/>
      <c r="J22" s="240"/>
      <c r="K22" s="240"/>
      <c r="L22" s="240"/>
      <c r="M22" s="240"/>
      <c r="N22" s="245">
        <f t="shared" si="0"/>
        <v>565000000</v>
      </c>
    </row>
    <row r="23" spans="1:14" ht="13.5" x14ac:dyDescent="0.25">
      <c r="A23" s="240"/>
      <c r="B23" s="241"/>
      <c r="C23" s="242"/>
      <c r="D23" s="242"/>
      <c r="E23" s="243"/>
      <c r="F23" s="243"/>
      <c r="G23" s="241"/>
      <c r="H23" s="244"/>
      <c r="I23" s="240"/>
      <c r="J23" s="240"/>
      <c r="K23" s="240"/>
      <c r="L23" s="240"/>
      <c r="M23" s="240"/>
      <c r="N23" s="245">
        <f t="shared" si="0"/>
        <v>0</v>
      </c>
    </row>
    <row r="24" spans="1:14" ht="13.5" x14ac:dyDescent="0.25">
      <c r="A24" s="240"/>
      <c r="B24" s="241"/>
      <c r="C24" s="242" t="s">
        <v>496</v>
      </c>
      <c r="D24" s="242" t="s">
        <v>250</v>
      </c>
      <c r="E24" s="243" t="s">
        <v>19</v>
      </c>
      <c r="F24" s="243" t="s">
        <v>495</v>
      </c>
      <c r="G24" s="241">
        <v>18000000</v>
      </c>
      <c r="H24" s="244"/>
      <c r="I24" s="240"/>
      <c r="J24" s="240"/>
      <c r="K24" s="240"/>
      <c r="L24" s="240"/>
      <c r="M24" s="240"/>
      <c r="N24" s="245">
        <f t="shared" si="0"/>
        <v>18000000</v>
      </c>
    </row>
    <row r="25" spans="1:14" ht="13.5" x14ac:dyDescent="0.25">
      <c r="A25" s="240"/>
      <c r="B25" s="241"/>
      <c r="C25" s="242"/>
      <c r="D25" s="242"/>
      <c r="E25" s="243"/>
      <c r="F25" s="243"/>
      <c r="G25" s="241"/>
      <c r="H25" s="244"/>
      <c r="I25" s="240"/>
      <c r="J25" s="240"/>
      <c r="K25" s="240"/>
      <c r="L25" s="240"/>
      <c r="M25" s="240"/>
      <c r="N25" s="245">
        <f t="shared" si="0"/>
        <v>0</v>
      </c>
    </row>
    <row r="26" spans="1:14" ht="13.5" x14ac:dyDescent="0.25">
      <c r="A26" s="240"/>
      <c r="B26" s="241"/>
      <c r="C26" s="242" t="s">
        <v>22</v>
      </c>
      <c r="D26" s="242" t="s">
        <v>250</v>
      </c>
      <c r="E26" s="243" t="s">
        <v>19</v>
      </c>
      <c r="F26" s="243" t="s">
        <v>495</v>
      </c>
      <c r="G26" s="241">
        <v>170000000</v>
      </c>
      <c r="H26" s="244"/>
      <c r="I26" s="240"/>
      <c r="J26" s="240"/>
      <c r="K26" s="240"/>
      <c r="L26" s="240"/>
      <c r="M26" s="240"/>
      <c r="N26" s="245">
        <f t="shared" si="0"/>
        <v>170000000</v>
      </c>
    </row>
    <row r="27" spans="1:14" ht="13.5" x14ac:dyDescent="0.25">
      <c r="A27" s="240"/>
      <c r="B27" s="241"/>
      <c r="C27" s="242"/>
      <c r="D27" s="242"/>
      <c r="E27" s="243"/>
      <c r="F27" s="243"/>
      <c r="G27" s="241"/>
      <c r="H27" s="244"/>
      <c r="I27" s="240"/>
      <c r="J27" s="240"/>
      <c r="K27" s="240"/>
      <c r="L27" s="240"/>
      <c r="M27" s="240"/>
      <c r="N27" s="245">
        <f t="shared" si="0"/>
        <v>0</v>
      </c>
    </row>
    <row r="28" spans="1:14" ht="13.5" x14ac:dyDescent="0.25">
      <c r="A28" s="240"/>
      <c r="B28" s="241"/>
      <c r="C28" s="242" t="s">
        <v>109</v>
      </c>
      <c r="D28" s="242" t="s">
        <v>250</v>
      </c>
      <c r="E28" s="243" t="s">
        <v>19</v>
      </c>
      <c r="F28" s="243" t="s">
        <v>495</v>
      </c>
      <c r="G28" s="241">
        <v>22000000</v>
      </c>
      <c r="H28" s="244"/>
      <c r="I28" s="240"/>
      <c r="J28" s="240"/>
      <c r="K28" s="240"/>
      <c r="L28" s="240"/>
      <c r="M28" s="240"/>
      <c r="N28" s="245">
        <f t="shared" si="0"/>
        <v>22000000</v>
      </c>
    </row>
    <row r="29" spans="1:14" ht="13.5" x14ac:dyDescent="0.25">
      <c r="A29" s="240"/>
      <c r="B29" s="241"/>
      <c r="C29" s="242"/>
      <c r="D29" s="242"/>
      <c r="E29" s="243"/>
      <c r="F29" s="243"/>
      <c r="G29" s="241"/>
      <c r="H29" s="244"/>
      <c r="I29" s="240"/>
      <c r="J29" s="240"/>
      <c r="K29" s="240"/>
      <c r="L29" s="240"/>
      <c r="M29" s="240"/>
      <c r="N29" s="245">
        <f t="shared" si="0"/>
        <v>0</v>
      </c>
    </row>
    <row r="30" spans="1:14" ht="27" x14ac:dyDescent="0.25">
      <c r="A30" s="240"/>
      <c r="B30" s="241"/>
      <c r="C30" s="242" t="s">
        <v>602</v>
      </c>
      <c r="D30" s="242" t="s">
        <v>250</v>
      </c>
      <c r="E30" s="243" t="s">
        <v>19</v>
      </c>
      <c r="F30" s="243" t="s">
        <v>495</v>
      </c>
      <c r="G30" s="241">
        <v>45000000</v>
      </c>
      <c r="H30" s="244"/>
      <c r="I30" s="240"/>
      <c r="J30" s="240"/>
      <c r="K30" s="240"/>
      <c r="L30" s="240"/>
      <c r="M30" s="240"/>
      <c r="N30" s="245">
        <f t="shared" si="0"/>
        <v>45000000</v>
      </c>
    </row>
    <row r="31" spans="1:14" ht="13.5" x14ac:dyDescent="0.25">
      <c r="A31" s="240"/>
      <c r="B31" s="241"/>
      <c r="C31" s="242"/>
      <c r="D31" s="242"/>
      <c r="E31" s="243"/>
      <c r="F31" s="243"/>
      <c r="G31" s="241"/>
      <c r="H31" s="244"/>
      <c r="I31" s="240"/>
      <c r="J31" s="240"/>
      <c r="K31" s="240"/>
      <c r="L31" s="240"/>
      <c r="M31" s="240"/>
      <c r="N31" s="245">
        <f t="shared" si="0"/>
        <v>0</v>
      </c>
    </row>
    <row r="32" spans="1:14" ht="13.5" x14ac:dyDescent="0.25">
      <c r="A32" s="240"/>
      <c r="B32" s="241"/>
      <c r="C32" s="242" t="s">
        <v>108</v>
      </c>
      <c r="D32" s="242" t="s">
        <v>250</v>
      </c>
      <c r="E32" s="243" t="s">
        <v>19</v>
      </c>
      <c r="F32" s="243" t="s">
        <v>495</v>
      </c>
      <c r="G32" s="241">
        <v>95000000</v>
      </c>
      <c r="H32" s="244"/>
      <c r="I32" s="240"/>
      <c r="J32" s="240"/>
      <c r="K32" s="240"/>
      <c r="L32" s="240"/>
      <c r="M32" s="240"/>
      <c r="N32" s="245">
        <f t="shared" si="0"/>
        <v>95000000</v>
      </c>
    </row>
    <row r="33" spans="1:14" ht="13.5" x14ac:dyDescent="0.25">
      <c r="A33" s="240"/>
      <c r="B33" s="241"/>
      <c r="C33" s="242"/>
      <c r="D33" s="242"/>
      <c r="E33" s="243"/>
      <c r="F33" s="243"/>
      <c r="G33" s="241"/>
      <c r="H33" s="244"/>
      <c r="I33" s="240"/>
      <c r="J33" s="240"/>
      <c r="K33" s="240"/>
      <c r="L33" s="240"/>
      <c r="M33" s="240"/>
      <c r="N33" s="245">
        <f t="shared" si="0"/>
        <v>0</v>
      </c>
    </row>
    <row r="34" spans="1:14" ht="13.5" x14ac:dyDescent="0.25">
      <c r="A34" s="240"/>
      <c r="B34" s="241"/>
      <c r="C34" s="242" t="s">
        <v>639</v>
      </c>
      <c r="D34" s="242" t="s">
        <v>250</v>
      </c>
      <c r="E34" s="243" t="s">
        <v>19</v>
      </c>
      <c r="F34" s="243" t="s">
        <v>495</v>
      </c>
      <c r="G34" s="241">
        <v>18000000</v>
      </c>
      <c r="H34" s="244"/>
      <c r="I34" s="240"/>
      <c r="J34" s="240"/>
      <c r="K34" s="240"/>
      <c r="L34" s="240"/>
      <c r="M34" s="240"/>
      <c r="N34" s="245">
        <f t="shared" si="0"/>
        <v>18000000</v>
      </c>
    </row>
    <row r="35" spans="1:14" ht="13.5" x14ac:dyDescent="0.25">
      <c r="A35" s="240"/>
      <c r="B35" s="241"/>
      <c r="C35" s="242"/>
      <c r="D35" s="242"/>
      <c r="E35" s="243"/>
      <c r="F35" s="243"/>
      <c r="G35" s="241"/>
      <c r="H35" s="244"/>
      <c r="I35" s="240"/>
      <c r="J35" s="240"/>
      <c r="K35" s="240"/>
      <c r="L35" s="240"/>
      <c r="M35" s="240"/>
      <c r="N35" s="245">
        <f t="shared" si="0"/>
        <v>0</v>
      </c>
    </row>
    <row r="36" spans="1:14" ht="13.5" x14ac:dyDescent="0.25">
      <c r="A36" s="240"/>
      <c r="B36" s="241"/>
      <c r="C36" s="242" t="s">
        <v>640</v>
      </c>
      <c r="D36" s="242" t="s">
        <v>250</v>
      </c>
      <c r="E36" s="243" t="s">
        <v>19</v>
      </c>
      <c r="F36" s="243" t="s">
        <v>495</v>
      </c>
      <c r="G36" s="241">
        <v>932000000</v>
      </c>
      <c r="H36" s="244"/>
      <c r="I36" s="240"/>
      <c r="J36" s="240"/>
      <c r="K36" s="240"/>
      <c r="L36" s="240"/>
      <c r="M36" s="240"/>
      <c r="N36" s="245">
        <f t="shared" si="0"/>
        <v>932000000</v>
      </c>
    </row>
    <row r="37" spans="1:14" ht="13.5" x14ac:dyDescent="0.25">
      <c r="A37" s="240"/>
      <c r="B37" s="241"/>
      <c r="C37" s="246"/>
      <c r="D37" s="242"/>
      <c r="E37" s="243"/>
      <c r="F37" s="243"/>
      <c r="G37" s="247"/>
      <c r="H37" s="244"/>
      <c r="I37" s="240"/>
      <c r="J37" s="240"/>
      <c r="K37" s="240"/>
      <c r="L37" s="240"/>
      <c r="M37" s="240"/>
      <c r="N37" s="245">
        <f t="shared" si="0"/>
        <v>0</v>
      </c>
    </row>
    <row r="38" spans="1:14" s="217" customFormat="1" ht="27.75" customHeight="1" x14ac:dyDescent="0.25">
      <c r="A38" s="248" t="s">
        <v>24</v>
      </c>
      <c r="B38" s="248"/>
      <c r="C38" s="249" t="s">
        <v>583</v>
      </c>
      <c r="D38" s="249"/>
      <c r="E38" s="250"/>
      <c r="F38" s="250"/>
      <c r="G38" s="248"/>
      <c r="H38" s="251"/>
      <c r="I38" s="248"/>
      <c r="J38" s="248"/>
      <c r="K38" s="248"/>
      <c r="L38" s="248"/>
      <c r="M38" s="248"/>
      <c r="N38" s="252">
        <f t="shared" si="0"/>
        <v>0</v>
      </c>
    </row>
    <row r="39" spans="1:14" ht="13.5" x14ac:dyDescent="0.25">
      <c r="A39" s="240"/>
      <c r="B39" s="241"/>
      <c r="C39" s="242" t="s">
        <v>28</v>
      </c>
      <c r="D39" s="242" t="s">
        <v>250</v>
      </c>
      <c r="E39" s="243" t="s">
        <v>29</v>
      </c>
      <c r="F39" s="243" t="s">
        <v>497</v>
      </c>
      <c r="G39" s="241">
        <v>108000000</v>
      </c>
      <c r="H39" s="244"/>
      <c r="I39" s="240"/>
      <c r="J39" s="240"/>
      <c r="K39" s="240"/>
      <c r="L39" s="240"/>
      <c r="M39" s="240"/>
      <c r="N39" s="245">
        <f t="shared" si="0"/>
        <v>108000000</v>
      </c>
    </row>
    <row r="40" spans="1:14" ht="13.5" x14ac:dyDescent="0.25">
      <c r="A40" s="240"/>
      <c r="B40" s="241"/>
      <c r="C40" s="242"/>
      <c r="D40" s="242"/>
      <c r="E40" s="243"/>
      <c r="F40" s="243"/>
      <c r="G40" s="241"/>
      <c r="H40" s="244"/>
      <c r="I40" s="240"/>
      <c r="J40" s="240"/>
      <c r="K40" s="240"/>
      <c r="L40" s="240"/>
      <c r="M40" s="240"/>
      <c r="N40" s="245">
        <f t="shared" si="0"/>
        <v>0</v>
      </c>
    </row>
    <row r="41" spans="1:14" s="217" customFormat="1" ht="27.75" customHeight="1" x14ac:dyDescent="0.25">
      <c r="A41" s="248" t="s">
        <v>27</v>
      </c>
      <c r="B41" s="248"/>
      <c r="C41" s="249" t="s">
        <v>498</v>
      </c>
      <c r="D41" s="249"/>
      <c r="E41" s="250"/>
      <c r="F41" s="250"/>
      <c r="G41" s="248"/>
      <c r="H41" s="251"/>
      <c r="I41" s="248"/>
      <c r="J41" s="248"/>
      <c r="K41" s="248"/>
      <c r="L41" s="248"/>
      <c r="M41" s="248"/>
      <c r="N41" s="252">
        <f t="shared" si="0"/>
        <v>0</v>
      </c>
    </row>
    <row r="42" spans="1:14" ht="13.5" x14ac:dyDescent="0.25">
      <c r="A42" s="240"/>
      <c r="B42" s="241"/>
      <c r="C42" s="242" t="s">
        <v>499</v>
      </c>
      <c r="D42" s="242" t="s">
        <v>500</v>
      </c>
      <c r="E42" s="243" t="s">
        <v>25</v>
      </c>
      <c r="F42" s="243" t="s">
        <v>501</v>
      </c>
      <c r="G42" s="241">
        <v>85000000</v>
      </c>
      <c r="H42" s="244"/>
      <c r="I42" s="240"/>
      <c r="J42" s="240"/>
      <c r="K42" s="240"/>
      <c r="L42" s="240"/>
      <c r="M42" s="240"/>
      <c r="N42" s="245">
        <f t="shared" si="0"/>
        <v>85000000</v>
      </c>
    </row>
    <row r="43" spans="1:14" ht="13.5" x14ac:dyDescent="0.25">
      <c r="A43" s="240"/>
      <c r="B43" s="241"/>
      <c r="C43" s="242"/>
      <c r="D43" s="242"/>
      <c r="E43" s="243"/>
      <c r="F43" s="243"/>
      <c r="G43" s="241"/>
      <c r="H43" s="244"/>
      <c r="I43" s="240"/>
      <c r="J43" s="240"/>
      <c r="K43" s="240"/>
      <c r="L43" s="240"/>
      <c r="M43" s="240"/>
      <c r="N43" s="245">
        <f t="shared" si="0"/>
        <v>0</v>
      </c>
    </row>
    <row r="44" spans="1:14" ht="13.5" x14ac:dyDescent="0.25">
      <c r="A44" s="240"/>
      <c r="B44" s="241"/>
      <c r="C44" s="242" t="s">
        <v>584</v>
      </c>
      <c r="D44" s="242" t="s">
        <v>500</v>
      </c>
      <c r="E44" s="243" t="s">
        <v>25</v>
      </c>
      <c r="F44" s="243" t="s">
        <v>501</v>
      </c>
      <c r="G44" s="241">
        <v>37000000</v>
      </c>
      <c r="H44" s="244"/>
      <c r="I44" s="240"/>
      <c r="J44" s="240"/>
      <c r="K44" s="240"/>
      <c r="L44" s="240"/>
      <c r="M44" s="240"/>
      <c r="N44" s="245">
        <f t="shared" si="0"/>
        <v>37000000</v>
      </c>
    </row>
    <row r="45" spans="1:14" ht="13.5" x14ac:dyDescent="0.25">
      <c r="A45" s="240"/>
      <c r="B45" s="241"/>
      <c r="C45" s="246"/>
      <c r="D45" s="242"/>
      <c r="E45" s="243"/>
      <c r="F45" s="243"/>
      <c r="G45" s="247"/>
      <c r="H45" s="244"/>
      <c r="I45" s="240"/>
      <c r="J45" s="240"/>
      <c r="K45" s="240"/>
      <c r="L45" s="240"/>
      <c r="M45" s="240"/>
      <c r="N45" s="245">
        <f t="shared" si="0"/>
        <v>0</v>
      </c>
    </row>
    <row r="46" spans="1:14" s="217" customFormat="1" ht="27.75" customHeight="1" x14ac:dyDescent="0.25">
      <c r="A46" s="248" t="s">
        <v>87</v>
      </c>
      <c r="B46" s="248"/>
      <c r="C46" s="249" t="s">
        <v>582</v>
      </c>
      <c r="D46" s="249"/>
      <c r="E46" s="250"/>
      <c r="F46" s="250"/>
      <c r="G46" s="248"/>
      <c r="H46" s="251"/>
      <c r="I46" s="248"/>
      <c r="J46" s="248"/>
      <c r="K46" s="248"/>
      <c r="L46" s="248"/>
      <c r="M46" s="248"/>
      <c r="N46" s="252">
        <f t="shared" si="0"/>
        <v>0</v>
      </c>
    </row>
    <row r="47" spans="1:14" ht="13.5" x14ac:dyDescent="0.25">
      <c r="A47" s="240"/>
      <c r="B47" s="240"/>
      <c r="C47" s="242" t="s">
        <v>85</v>
      </c>
      <c r="D47" s="242" t="s">
        <v>250</v>
      </c>
      <c r="E47" s="243" t="s">
        <v>26</v>
      </c>
      <c r="F47" s="243" t="s">
        <v>127</v>
      </c>
      <c r="G47" s="241">
        <v>112000000</v>
      </c>
      <c r="H47" s="244"/>
      <c r="I47" s="240"/>
      <c r="J47" s="240"/>
      <c r="K47" s="240"/>
      <c r="L47" s="240"/>
      <c r="M47" s="240"/>
      <c r="N47" s="245">
        <f t="shared" si="0"/>
        <v>112000000</v>
      </c>
    </row>
    <row r="48" spans="1:14" ht="13.5" x14ac:dyDescent="0.25">
      <c r="A48" s="240"/>
      <c r="B48" s="240"/>
      <c r="C48" s="242"/>
      <c r="D48" s="242"/>
      <c r="E48" s="243"/>
      <c r="F48" s="243"/>
      <c r="G48" s="241"/>
      <c r="H48" s="244"/>
      <c r="I48" s="240"/>
      <c r="J48" s="240"/>
      <c r="K48" s="240"/>
      <c r="L48" s="240"/>
      <c r="M48" s="240"/>
      <c r="N48" s="245">
        <f t="shared" si="0"/>
        <v>0</v>
      </c>
    </row>
    <row r="49" spans="1:14" ht="13.5" x14ac:dyDescent="0.25">
      <c r="A49" s="240"/>
      <c r="B49" s="240"/>
      <c r="C49" s="242" t="s">
        <v>86</v>
      </c>
      <c r="D49" s="242" t="s">
        <v>250</v>
      </c>
      <c r="E49" s="243" t="s">
        <v>26</v>
      </c>
      <c r="F49" s="243" t="s">
        <v>127</v>
      </c>
      <c r="G49" s="241">
        <v>35000000</v>
      </c>
      <c r="H49" s="244"/>
      <c r="I49" s="240"/>
      <c r="J49" s="240"/>
      <c r="K49" s="240"/>
      <c r="L49" s="240"/>
      <c r="M49" s="240"/>
      <c r="N49" s="245">
        <f t="shared" si="0"/>
        <v>35000000</v>
      </c>
    </row>
    <row r="50" spans="1:14" ht="13.5" x14ac:dyDescent="0.25">
      <c r="A50" s="240"/>
      <c r="B50" s="240"/>
      <c r="C50" s="242"/>
      <c r="D50" s="242"/>
      <c r="E50" s="243"/>
      <c r="F50" s="243"/>
      <c r="G50" s="241"/>
      <c r="H50" s="244"/>
      <c r="I50" s="240"/>
      <c r="J50" s="240"/>
      <c r="K50" s="240"/>
      <c r="L50" s="240"/>
      <c r="M50" s="240"/>
      <c r="N50" s="245">
        <f t="shared" si="0"/>
        <v>0</v>
      </c>
    </row>
    <row r="51" spans="1:14" ht="13.5" x14ac:dyDescent="0.25">
      <c r="A51" s="240"/>
      <c r="B51" s="240"/>
      <c r="C51" s="242" t="s">
        <v>502</v>
      </c>
      <c r="D51" s="242" t="s">
        <v>60</v>
      </c>
      <c r="E51" s="243" t="s">
        <v>503</v>
      </c>
      <c r="F51" s="243" t="s">
        <v>504</v>
      </c>
      <c r="G51" s="241">
        <v>79000000</v>
      </c>
      <c r="H51" s="253">
        <v>790000000</v>
      </c>
      <c r="I51" s="240"/>
      <c r="J51" s="240"/>
      <c r="K51" s="240"/>
      <c r="L51" s="240"/>
      <c r="M51" s="240"/>
      <c r="N51" s="245">
        <f t="shared" si="0"/>
        <v>869000000</v>
      </c>
    </row>
    <row r="52" spans="1:14" ht="13.5" x14ac:dyDescent="0.25">
      <c r="A52" s="240"/>
      <c r="B52" s="240"/>
      <c r="C52" s="242"/>
      <c r="D52" s="242"/>
      <c r="E52" s="243"/>
      <c r="F52" s="243"/>
      <c r="G52" s="241"/>
      <c r="H52" s="253"/>
      <c r="I52" s="240"/>
      <c r="J52" s="240"/>
      <c r="K52" s="240"/>
      <c r="L52" s="240"/>
      <c r="M52" s="240"/>
      <c r="N52" s="245">
        <f t="shared" si="0"/>
        <v>0</v>
      </c>
    </row>
    <row r="53" spans="1:14" s="197" customFormat="1" ht="13.5" x14ac:dyDescent="0.25">
      <c r="A53" s="240"/>
      <c r="B53" s="240"/>
      <c r="C53" s="242" t="s">
        <v>505</v>
      </c>
      <c r="D53" s="242" t="s">
        <v>506</v>
      </c>
      <c r="E53" s="243" t="s">
        <v>26</v>
      </c>
      <c r="F53" s="243" t="s">
        <v>128</v>
      </c>
      <c r="G53" s="247">
        <v>40000000</v>
      </c>
      <c r="H53" s="253">
        <v>400000000</v>
      </c>
      <c r="I53" s="240"/>
      <c r="J53" s="240"/>
      <c r="K53" s="240"/>
      <c r="L53" s="240"/>
      <c r="M53" s="240"/>
      <c r="N53" s="245">
        <f t="shared" si="0"/>
        <v>440000000</v>
      </c>
    </row>
    <row r="54" spans="1:14" s="197" customFormat="1" ht="13.5" x14ac:dyDescent="0.25">
      <c r="A54" s="240"/>
      <c r="B54" s="240"/>
      <c r="C54" s="242"/>
      <c r="D54" s="242"/>
      <c r="E54" s="243"/>
      <c r="F54" s="243"/>
      <c r="G54" s="247"/>
      <c r="H54" s="253"/>
      <c r="I54" s="240"/>
      <c r="J54" s="240"/>
      <c r="K54" s="240"/>
      <c r="L54" s="240"/>
      <c r="M54" s="240"/>
      <c r="N54" s="245">
        <f t="shared" si="0"/>
        <v>0</v>
      </c>
    </row>
    <row r="55" spans="1:14" s="197" customFormat="1" ht="13.5" x14ac:dyDescent="0.25">
      <c r="A55" s="240"/>
      <c r="B55" s="240"/>
      <c r="C55" s="242" t="s">
        <v>507</v>
      </c>
      <c r="D55" s="242" t="s">
        <v>60</v>
      </c>
      <c r="E55" s="243" t="s">
        <v>503</v>
      </c>
      <c r="F55" s="243" t="s">
        <v>130</v>
      </c>
      <c r="G55" s="247">
        <v>150000000</v>
      </c>
      <c r="H55" s="253"/>
      <c r="I55" s="240"/>
      <c r="J55" s="240"/>
      <c r="K55" s="240"/>
      <c r="L55" s="240"/>
      <c r="M55" s="240"/>
      <c r="N55" s="245">
        <f t="shared" si="0"/>
        <v>150000000</v>
      </c>
    </row>
    <row r="56" spans="1:14" s="197" customFormat="1" ht="13.5" x14ac:dyDescent="0.25">
      <c r="A56" s="240"/>
      <c r="B56" s="240"/>
      <c r="C56" s="242"/>
      <c r="D56" s="242"/>
      <c r="E56" s="243"/>
      <c r="F56" s="243"/>
      <c r="G56" s="247"/>
      <c r="H56" s="253"/>
      <c r="I56" s="240"/>
      <c r="J56" s="240"/>
      <c r="K56" s="240"/>
      <c r="L56" s="240"/>
      <c r="M56" s="240"/>
      <c r="N56" s="245">
        <f t="shared" si="0"/>
        <v>0</v>
      </c>
    </row>
    <row r="57" spans="1:14" s="197" customFormat="1" ht="13.5" x14ac:dyDescent="0.25">
      <c r="A57" s="240"/>
      <c r="B57" s="240"/>
      <c r="C57" s="242" t="s">
        <v>508</v>
      </c>
      <c r="D57" s="242" t="s">
        <v>60</v>
      </c>
      <c r="E57" s="243" t="s">
        <v>26</v>
      </c>
      <c r="F57" s="243" t="s">
        <v>130</v>
      </c>
      <c r="G57" s="241">
        <v>175000000</v>
      </c>
      <c r="H57" s="244"/>
      <c r="I57" s="240"/>
      <c r="J57" s="240"/>
      <c r="K57" s="240"/>
      <c r="L57" s="240"/>
      <c r="M57" s="240"/>
      <c r="N57" s="245">
        <f t="shared" si="0"/>
        <v>175000000</v>
      </c>
    </row>
    <row r="58" spans="1:14" s="197" customFormat="1" ht="13.5" x14ac:dyDescent="0.25">
      <c r="A58" s="240"/>
      <c r="B58" s="240"/>
      <c r="C58" s="242"/>
      <c r="D58" s="242"/>
      <c r="E58" s="243"/>
      <c r="F58" s="243"/>
      <c r="G58" s="241"/>
      <c r="H58" s="244"/>
      <c r="I58" s="240"/>
      <c r="J58" s="240"/>
      <c r="K58" s="240"/>
      <c r="L58" s="240"/>
      <c r="M58" s="240"/>
      <c r="N58" s="245">
        <f t="shared" si="0"/>
        <v>0</v>
      </c>
    </row>
    <row r="59" spans="1:14" s="197" customFormat="1" ht="13.5" x14ac:dyDescent="0.25">
      <c r="A59" s="240"/>
      <c r="B59" s="240"/>
      <c r="C59" s="242" t="s">
        <v>509</v>
      </c>
      <c r="D59" s="242" t="s">
        <v>60</v>
      </c>
      <c r="E59" s="243" t="s">
        <v>26</v>
      </c>
      <c r="F59" s="243" t="s">
        <v>130</v>
      </c>
      <c r="G59" s="241">
        <v>35000000</v>
      </c>
      <c r="H59" s="253">
        <v>350000000</v>
      </c>
      <c r="I59" s="240"/>
      <c r="J59" s="240"/>
      <c r="K59" s="240"/>
      <c r="L59" s="240"/>
      <c r="M59" s="240"/>
      <c r="N59" s="245">
        <f t="shared" si="0"/>
        <v>385000000</v>
      </c>
    </row>
    <row r="60" spans="1:14" s="197" customFormat="1" ht="13.5" x14ac:dyDescent="0.25">
      <c r="A60" s="240"/>
      <c r="B60" s="240"/>
      <c r="C60" s="242"/>
      <c r="D60" s="242"/>
      <c r="E60" s="243"/>
      <c r="F60" s="243"/>
      <c r="G60" s="241"/>
      <c r="H60" s="253"/>
      <c r="I60" s="240"/>
      <c r="J60" s="240"/>
      <c r="K60" s="240"/>
      <c r="L60" s="240"/>
      <c r="M60" s="240"/>
      <c r="N60" s="245">
        <f t="shared" si="0"/>
        <v>0</v>
      </c>
    </row>
    <row r="61" spans="1:14" s="197" customFormat="1" ht="13.5" x14ac:dyDescent="0.25">
      <c r="A61" s="240"/>
      <c r="B61" s="240"/>
      <c r="C61" s="242" t="s">
        <v>627</v>
      </c>
      <c r="D61" s="242" t="s">
        <v>60</v>
      </c>
      <c r="E61" s="243" t="s">
        <v>26</v>
      </c>
      <c r="F61" s="243" t="s">
        <v>127</v>
      </c>
      <c r="G61" s="241">
        <v>100000000</v>
      </c>
      <c r="H61" s="253"/>
      <c r="I61" s="240"/>
      <c r="J61" s="240"/>
      <c r="K61" s="240"/>
      <c r="L61" s="240"/>
      <c r="M61" s="240"/>
      <c r="N61" s="245">
        <f t="shared" si="0"/>
        <v>100000000</v>
      </c>
    </row>
    <row r="62" spans="1:14" s="197" customFormat="1" ht="13.5" x14ac:dyDescent="0.25">
      <c r="A62" s="240"/>
      <c r="B62" s="240"/>
      <c r="C62" s="242"/>
      <c r="D62" s="242"/>
      <c r="E62" s="243"/>
      <c r="F62" s="243"/>
      <c r="G62" s="241"/>
      <c r="H62" s="253"/>
      <c r="I62" s="240"/>
      <c r="J62" s="240"/>
      <c r="K62" s="240"/>
      <c r="L62" s="240"/>
      <c r="M62" s="240"/>
      <c r="N62" s="245">
        <f t="shared" si="0"/>
        <v>0</v>
      </c>
    </row>
    <row r="63" spans="1:14" s="197" customFormat="1" ht="13.5" x14ac:dyDescent="0.25">
      <c r="A63" s="240"/>
      <c r="B63" s="240"/>
      <c r="C63" s="242" t="s">
        <v>641</v>
      </c>
      <c r="D63" s="242" t="s">
        <v>60</v>
      </c>
      <c r="E63" s="243" t="s">
        <v>26</v>
      </c>
      <c r="F63" s="243" t="s">
        <v>127</v>
      </c>
      <c r="G63" s="241">
        <v>16000000</v>
      </c>
      <c r="H63" s="253">
        <v>160000000</v>
      </c>
      <c r="I63" s="240"/>
      <c r="J63" s="240"/>
      <c r="K63" s="240"/>
      <c r="L63" s="240"/>
      <c r="M63" s="240"/>
      <c r="N63" s="245">
        <f t="shared" si="0"/>
        <v>176000000</v>
      </c>
    </row>
    <row r="64" spans="1:14" s="197" customFormat="1" ht="13.5" x14ac:dyDescent="0.25">
      <c r="A64" s="240"/>
      <c r="B64" s="240"/>
      <c r="C64" s="242"/>
      <c r="D64" s="242"/>
      <c r="E64" s="243"/>
      <c r="F64" s="243"/>
      <c r="G64" s="241"/>
      <c r="H64" s="253"/>
      <c r="I64" s="240"/>
      <c r="J64" s="240"/>
      <c r="K64" s="240"/>
      <c r="L64" s="240"/>
      <c r="M64" s="240"/>
      <c r="N64" s="245">
        <f t="shared" si="0"/>
        <v>0</v>
      </c>
    </row>
    <row r="65" spans="1:14" s="197" customFormat="1" ht="13.5" x14ac:dyDescent="0.25">
      <c r="A65" s="240"/>
      <c r="B65" s="240"/>
      <c r="C65" s="242" t="s">
        <v>444</v>
      </c>
      <c r="D65" s="242" t="s">
        <v>250</v>
      </c>
      <c r="E65" s="243" t="s">
        <v>26</v>
      </c>
      <c r="F65" s="243" t="s">
        <v>128</v>
      </c>
      <c r="G65" s="241">
        <v>6000000</v>
      </c>
      <c r="H65" s="253">
        <v>60000000</v>
      </c>
      <c r="I65" s="240"/>
      <c r="J65" s="240"/>
      <c r="K65" s="240"/>
      <c r="L65" s="240"/>
      <c r="M65" s="240"/>
      <c r="N65" s="245">
        <f t="shared" si="0"/>
        <v>66000000</v>
      </c>
    </row>
    <row r="66" spans="1:14" s="197" customFormat="1" ht="13.5" x14ac:dyDescent="0.25">
      <c r="A66" s="240"/>
      <c r="B66" s="240"/>
      <c r="C66" s="242"/>
      <c r="D66" s="242"/>
      <c r="E66" s="243"/>
      <c r="F66" s="243"/>
      <c r="G66" s="241"/>
      <c r="H66" s="253"/>
      <c r="I66" s="240"/>
      <c r="J66" s="240"/>
      <c r="K66" s="240"/>
      <c r="L66" s="240"/>
      <c r="M66" s="240"/>
      <c r="N66" s="245">
        <f t="shared" si="0"/>
        <v>0</v>
      </c>
    </row>
    <row r="67" spans="1:14" s="197" customFormat="1" ht="13.5" x14ac:dyDescent="0.25">
      <c r="A67" s="240"/>
      <c r="B67" s="240"/>
      <c r="C67" s="242" t="s">
        <v>489</v>
      </c>
      <c r="D67" s="242" t="s">
        <v>455</v>
      </c>
      <c r="E67" s="243" t="s">
        <v>490</v>
      </c>
      <c r="F67" s="243" t="s">
        <v>130</v>
      </c>
      <c r="G67" s="241">
        <v>49500000</v>
      </c>
      <c r="H67" s="241">
        <v>495000000</v>
      </c>
      <c r="I67" s="240"/>
      <c r="J67" s="240"/>
      <c r="K67" s="240"/>
      <c r="L67" s="240"/>
      <c r="M67" s="240"/>
      <c r="N67" s="245">
        <f t="shared" si="0"/>
        <v>544500000</v>
      </c>
    </row>
    <row r="68" spans="1:14" s="197" customFormat="1" ht="13.5" x14ac:dyDescent="0.25">
      <c r="A68" s="240"/>
      <c r="B68" s="240"/>
      <c r="C68" s="254"/>
      <c r="D68" s="255"/>
      <c r="E68" s="256"/>
      <c r="F68" s="256"/>
      <c r="G68" s="257"/>
      <c r="H68" s="257"/>
      <c r="I68" s="257"/>
      <c r="J68" s="257"/>
      <c r="K68" s="257"/>
      <c r="L68" s="257"/>
      <c r="M68" s="257"/>
      <c r="N68" s="245">
        <f t="shared" si="0"/>
        <v>0</v>
      </c>
    </row>
    <row r="69" spans="1:14" s="218" customFormat="1" ht="27.75" customHeight="1" x14ac:dyDescent="0.25">
      <c r="A69" s="248" t="s">
        <v>34</v>
      </c>
      <c r="B69" s="248"/>
      <c r="C69" s="249" t="s">
        <v>585</v>
      </c>
      <c r="D69" s="249"/>
      <c r="E69" s="250"/>
      <c r="F69" s="250"/>
      <c r="G69" s="248"/>
      <c r="H69" s="251"/>
      <c r="I69" s="248"/>
      <c r="J69" s="248"/>
      <c r="K69" s="248"/>
      <c r="L69" s="248"/>
      <c r="M69" s="248"/>
      <c r="N69" s="252">
        <f t="shared" si="0"/>
        <v>0</v>
      </c>
    </row>
    <row r="70" spans="1:14" s="197" customFormat="1" ht="27" x14ac:dyDescent="0.25">
      <c r="A70" s="240"/>
      <c r="B70" s="240"/>
      <c r="C70" s="246" t="s">
        <v>359</v>
      </c>
      <c r="D70" s="242" t="s">
        <v>511</v>
      </c>
      <c r="E70" s="243" t="s">
        <v>33</v>
      </c>
      <c r="F70" s="243" t="s">
        <v>510</v>
      </c>
      <c r="G70" s="241"/>
      <c r="H70" s="244"/>
      <c r="I70" s="241">
        <v>285000000</v>
      </c>
      <c r="J70" s="240"/>
      <c r="K70" s="240"/>
      <c r="L70" s="240"/>
      <c r="M70" s="240"/>
      <c r="N70" s="245">
        <f t="shared" si="0"/>
        <v>285000000</v>
      </c>
    </row>
    <row r="71" spans="1:14" s="197" customFormat="1" ht="13.5" x14ac:dyDescent="0.25">
      <c r="A71" s="240"/>
      <c r="B71" s="240"/>
      <c r="C71" s="246"/>
      <c r="D71" s="242"/>
      <c r="E71" s="243"/>
      <c r="F71" s="243"/>
      <c r="G71" s="241"/>
      <c r="H71" s="244"/>
      <c r="I71" s="241"/>
      <c r="J71" s="240"/>
      <c r="K71" s="240"/>
      <c r="L71" s="240"/>
      <c r="M71" s="240"/>
      <c r="N71" s="245">
        <f t="shared" si="0"/>
        <v>0</v>
      </c>
    </row>
    <row r="72" spans="1:14" s="197" customFormat="1" ht="54" x14ac:dyDescent="0.25">
      <c r="A72" s="240"/>
      <c r="B72" s="240"/>
      <c r="C72" s="242" t="s">
        <v>638</v>
      </c>
      <c r="D72" s="242" t="s">
        <v>493</v>
      </c>
      <c r="E72" s="243" t="s">
        <v>33</v>
      </c>
      <c r="F72" s="243" t="s">
        <v>510</v>
      </c>
      <c r="G72" s="241"/>
      <c r="H72" s="244"/>
      <c r="I72" s="241">
        <v>285000000</v>
      </c>
      <c r="J72" s="240"/>
      <c r="K72" s="240"/>
      <c r="L72" s="240"/>
      <c r="M72" s="240"/>
      <c r="N72" s="245">
        <f t="shared" si="0"/>
        <v>285000000</v>
      </c>
    </row>
    <row r="73" spans="1:14" s="197" customFormat="1" ht="13.5" x14ac:dyDescent="0.25">
      <c r="A73" s="240"/>
      <c r="B73" s="240"/>
      <c r="C73" s="242"/>
      <c r="D73" s="242"/>
      <c r="E73" s="243"/>
      <c r="F73" s="243"/>
      <c r="G73" s="241"/>
      <c r="H73" s="244"/>
      <c r="I73" s="241"/>
      <c r="J73" s="240"/>
      <c r="K73" s="240"/>
      <c r="L73" s="240"/>
      <c r="M73" s="240"/>
      <c r="N73" s="245">
        <f t="shared" si="0"/>
        <v>0</v>
      </c>
    </row>
    <row r="74" spans="1:14" ht="40.5" x14ac:dyDescent="0.25">
      <c r="A74" s="240"/>
      <c r="B74" s="240"/>
      <c r="C74" s="246" t="s">
        <v>586</v>
      </c>
      <c r="D74" s="242" t="s">
        <v>512</v>
      </c>
      <c r="E74" s="243" t="s">
        <v>33</v>
      </c>
      <c r="F74" s="243" t="s">
        <v>513</v>
      </c>
      <c r="G74" s="241"/>
      <c r="H74" s="244"/>
      <c r="I74" s="241">
        <v>230000000</v>
      </c>
      <c r="J74" s="240"/>
      <c r="K74" s="240"/>
      <c r="L74" s="240"/>
      <c r="M74" s="240"/>
      <c r="N74" s="245">
        <f t="shared" si="0"/>
        <v>230000000</v>
      </c>
    </row>
    <row r="75" spans="1:14" ht="13.5" x14ac:dyDescent="0.25">
      <c r="A75" s="240"/>
      <c r="B75" s="240"/>
      <c r="C75" s="246"/>
      <c r="D75" s="242"/>
      <c r="E75" s="243"/>
      <c r="F75" s="243"/>
      <c r="G75" s="241"/>
      <c r="H75" s="244"/>
      <c r="I75" s="241"/>
      <c r="J75" s="240"/>
      <c r="K75" s="240"/>
      <c r="L75" s="240"/>
      <c r="M75" s="240"/>
      <c r="N75" s="245">
        <f t="shared" si="0"/>
        <v>0</v>
      </c>
    </row>
    <row r="76" spans="1:14" ht="13.5" x14ac:dyDescent="0.25">
      <c r="A76" s="240"/>
      <c r="B76" s="240"/>
      <c r="C76" s="246"/>
      <c r="D76" s="242"/>
      <c r="E76" s="243"/>
      <c r="F76" s="243"/>
      <c r="G76" s="241"/>
      <c r="H76" s="244"/>
      <c r="I76" s="241"/>
      <c r="J76" s="240"/>
      <c r="K76" s="240"/>
      <c r="L76" s="240"/>
      <c r="M76" s="240"/>
      <c r="N76" s="245">
        <f t="shared" si="0"/>
        <v>0</v>
      </c>
    </row>
    <row r="77" spans="1:14" ht="27" x14ac:dyDescent="0.25">
      <c r="A77" s="240"/>
      <c r="B77" s="240"/>
      <c r="C77" s="246" t="s">
        <v>514</v>
      </c>
      <c r="D77" s="242" t="s">
        <v>515</v>
      </c>
      <c r="E77" s="243" t="s">
        <v>33</v>
      </c>
      <c r="F77" s="243" t="s">
        <v>516</v>
      </c>
      <c r="G77" s="241"/>
      <c r="H77" s="244"/>
      <c r="I77" s="241">
        <v>216000000</v>
      </c>
      <c r="J77" s="240"/>
      <c r="K77" s="240"/>
      <c r="L77" s="240"/>
      <c r="M77" s="240"/>
      <c r="N77" s="245">
        <f t="shared" si="0"/>
        <v>216000000</v>
      </c>
    </row>
    <row r="78" spans="1:14" ht="13.5" x14ac:dyDescent="0.25">
      <c r="A78" s="240"/>
      <c r="B78" s="240"/>
      <c r="C78" s="246"/>
      <c r="D78" s="242"/>
      <c r="E78" s="243"/>
      <c r="F78" s="243"/>
      <c r="G78" s="241"/>
      <c r="H78" s="244"/>
      <c r="I78" s="241"/>
      <c r="J78" s="240"/>
      <c r="K78" s="240"/>
      <c r="L78" s="240"/>
      <c r="M78" s="240"/>
      <c r="N78" s="245">
        <f t="shared" si="0"/>
        <v>0</v>
      </c>
    </row>
    <row r="79" spans="1:14" ht="54" x14ac:dyDescent="0.25">
      <c r="A79" s="240"/>
      <c r="B79" s="240"/>
      <c r="C79" s="246" t="s">
        <v>97</v>
      </c>
      <c r="D79" s="242" t="s">
        <v>587</v>
      </c>
      <c r="E79" s="243" t="s">
        <v>33</v>
      </c>
      <c r="F79" s="243" t="s">
        <v>510</v>
      </c>
      <c r="G79" s="241"/>
      <c r="H79" s="244"/>
      <c r="I79" s="241">
        <v>275000000</v>
      </c>
      <c r="J79" s="240"/>
      <c r="K79" s="240"/>
      <c r="L79" s="240"/>
      <c r="M79" s="240"/>
      <c r="N79" s="245">
        <f t="shared" si="0"/>
        <v>275000000</v>
      </c>
    </row>
    <row r="80" spans="1:14" ht="13.5" x14ac:dyDescent="0.25">
      <c r="A80" s="240"/>
      <c r="B80" s="240"/>
      <c r="C80" s="246"/>
      <c r="D80" s="242"/>
      <c r="E80" s="243"/>
      <c r="F80" s="243"/>
      <c r="G80" s="241"/>
      <c r="H80" s="244"/>
      <c r="I80" s="241"/>
      <c r="J80" s="240"/>
      <c r="K80" s="240"/>
      <c r="L80" s="240"/>
      <c r="M80" s="240"/>
      <c r="N80" s="245">
        <f t="shared" si="0"/>
        <v>0</v>
      </c>
    </row>
    <row r="81" spans="1:14" ht="27" x14ac:dyDescent="0.25">
      <c r="A81" s="240"/>
      <c r="B81" s="240"/>
      <c r="C81" s="246" t="s">
        <v>517</v>
      </c>
      <c r="D81" s="242" t="s">
        <v>518</v>
      </c>
      <c r="E81" s="243" t="s">
        <v>33</v>
      </c>
      <c r="F81" s="243" t="s">
        <v>328</v>
      </c>
      <c r="G81" s="241"/>
      <c r="H81" s="244"/>
      <c r="I81" s="241">
        <v>175000000</v>
      </c>
      <c r="J81" s="240"/>
      <c r="K81" s="240"/>
      <c r="L81" s="240"/>
      <c r="M81" s="240"/>
      <c r="N81" s="245">
        <f t="shared" ref="N81:N144" si="1">G81+H81+I81</f>
        <v>175000000</v>
      </c>
    </row>
    <row r="82" spans="1:14" ht="13.5" x14ac:dyDescent="0.25">
      <c r="A82" s="240"/>
      <c r="B82" s="240"/>
      <c r="C82" s="246"/>
      <c r="D82" s="242"/>
      <c r="E82" s="243"/>
      <c r="F82" s="243"/>
      <c r="G82" s="241"/>
      <c r="H82" s="244"/>
      <c r="I82" s="241"/>
      <c r="J82" s="240"/>
      <c r="K82" s="240"/>
      <c r="L82" s="240"/>
      <c r="M82" s="240"/>
      <c r="N82" s="245">
        <f t="shared" si="1"/>
        <v>0</v>
      </c>
    </row>
    <row r="83" spans="1:14" ht="27" x14ac:dyDescent="0.25">
      <c r="A83" s="240"/>
      <c r="B83" s="240"/>
      <c r="C83" s="246" t="s">
        <v>519</v>
      </c>
      <c r="D83" s="242" t="s">
        <v>520</v>
      </c>
      <c r="E83" s="243" t="s">
        <v>33</v>
      </c>
      <c r="F83" s="243" t="s">
        <v>521</v>
      </c>
      <c r="G83" s="241"/>
      <c r="H83" s="244"/>
      <c r="I83" s="241">
        <v>175000000</v>
      </c>
      <c r="J83" s="240"/>
      <c r="K83" s="240"/>
      <c r="L83" s="240"/>
      <c r="M83" s="240"/>
      <c r="N83" s="245">
        <f t="shared" si="1"/>
        <v>175000000</v>
      </c>
    </row>
    <row r="84" spans="1:14" ht="13.5" x14ac:dyDescent="0.25">
      <c r="A84" s="240"/>
      <c r="B84" s="240"/>
      <c r="C84" s="246"/>
      <c r="D84" s="242"/>
      <c r="E84" s="243"/>
      <c r="F84" s="243"/>
      <c r="G84" s="241"/>
      <c r="H84" s="244"/>
      <c r="I84" s="241"/>
      <c r="J84" s="240"/>
      <c r="K84" s="240"/>
      <c r="L84" s="240"/>
      <c r="M84" s="240"/>
      <c r="N84" s="245">
        <f t="shared" si="1"/>
        <v>0</v>
      </c>
    </row>
    <row r="85" spans="1:14" s="217" customFormat="1" ht="27.75" customHeight="1" x14ac:dyDescent="0.25">
      <c r="A85" s="248" t="s">
        <v>81</v>
      </c>
      <c r="B85" s="248"/>
      <c r="C85" s="249" t="s">
        <v>588</v>
      </c>
      <c r="D85" s="249"/>
      <c r="E85" s="250"/>
      <c r="F85" s="250"/>
      <c r="G85" s="248"/>
      <c r="H85" s="251"/>
      <c r="I85" s="248"/>
      <c r="J85" s="248"/>
      <c r="K85" s="248"/>
      <c r="L85" s="248"/>
      <c r="M85" s="248"/>
      <c r="N85" s="252">
        <f t="shared" si="1"/>
        <v>0</v>
      </c>
    </row>
    <row r="86" spans="1:14" s="197" customFormat="1" ht="40.5" x14ac:dyDescent="0.25">
      <c r="A86" s="241"/>
      <c r="B86" s="247"/>
      <c r="C86" s="246" t="s">
        <v>522</v>
      </c>
      <c r="D86" s="242" t="s">
        <v>613</v>
      </c>
      <c r="E86" s="243" t="s">
        <v>33</v>
      </c>
      <c r="F86" s="243" t="s">
        <v>134</v>
      </c>
      <c r="G86" s="247"/>
      <c r="H86" s="258"/>
      <c r="I86" s="247">
        <v>1510000000</v>
      </c>
      <c r="J86" s="247"/>
      <c r="K86" s="247"/>
      <c r="L86" s="247"/>
      <c r="M86" s="247"/>
      <c r="N86" s="245">
        <f t="shared" si="1"/>
        <v>1510000000</v>
      </c>
    </row>
    <row r="87" spans="1:14" s="197" customFormat="1" ht="13.5" x14ac:dyDescent="0.25">
      <c r="A87" s="241"/>
      <c r="B87" s="247"/>
      <c r="C87" s="246"/>
      <c r="D87" s="242"/>
      <c r="E87" s="243"/>
      <c r="F87" s="243"/>
      <c r="G87" s="258"/>
      <c r="H87" s="258"/>
      <c r="I87" s="247"/>
      <c r="J87" s="247"/>
      <c r="K87" s="247"/>
      <c r="L87" s="247"/>
      <c r="M87" s="247"/>
      <c r="N87" s="245">
        <f t="shared" si="1"/>
        <v>0</v>
      </c>
    </row>
    <row r="88" spans="1:14" s="197" customFormat="1" ht="40.5" x14ac:dyDescent="0.25">
      <c r="A88" s="241"/>
      <c r="B88" s="247"/>
      <c r="C88" s="246" t="s">
        <v>523</v>
      </c>
      <c r="D88" s="242" t="s">
        <v>614</v>
      </c>
      <c r="E88" s="243" t="s">
        <v>33</v>
      </c>
      <c r="F88" s="243" t="s">
        <v>134</v>
      </c>
      <c r="G88" s="247"/>
      <c r="H88" s="258"/>
      <c r="I88" s="247">
        <v>910000000</v>
      </c>
      <c r="J88" s="247"/>
      <c r="K88" s="247"/>
      <c r="L88" s="247"/>
      <c r="M88" s="247"/>
      <c r="N88" s="245">
        <f t="shared" si="1"/>
        <v>910000000</v>
      </c>
    </row>
    <row r="89" spans="1:14" s="197" customFormat="1" ht="13.5" x14ac:dyDescent="0.25">
      <c r="A89" s="241"/>
      <c r="B89" s="247"/>
      <c r="C89" s="246"/>
      <c r="D89" s="242"/>
      <c r="E89" s="243"/>
      <c r="F89" s="243"/>
      <c r="G89" s="258"/>
      <c r="H89" s="258"/>
      <c r="I89" s="247"/>
      <c r="J89" s="247"/>
      <c r="K89" s="247"/>
      <c r="L89" s="247"/>
      <c r="M89" s="247"/>
      <c r="N89" s="245">
        <f t="shared" si="1"/>
        <v>0</v>
      </c>
    </row>
    <row r="90" spans="1:14" ht="13.5" x14ac:dyDescent="0.25">
      <c r="A90" s="240"/>
      <c r="B90" s="240"/>
      <c r="C90" s="246" t="s">
        <v>90</v>
      </c>
      <c r="D90" s="242" t="s">
        <v>615</v>
      </c>
      <c r="E90" s="243" t="s">
        <v>33</v>
      </c>
      <c r="F90" s="243" t="s">
        <v>524</v>
      </c>
      <c r="G90" s="247">
        <v>265000000</v>
      </c>
      <c r="H90" s="258"/>
      <c r="I90" s="247"/>
      <c r="J90" s="247"/>
      <c r="K90" s="247"/>
      <c r="L90" s="259"/>
      <c r="M90" s="259"/>
      <c r="N90" s="245">
        <f t="shared" si="1"/>
        <v>265000000</v>
      </c>
    </row>
    <row r="91" spans="1:14" s="197" customFormat="1" ht="13.5" x14ac:dyDescent="0.25">
      <c r="A91" s="241"/>
      <c r="B91" s="247"/>
      <c r="C91" s="246"/>
      <c r="D91" s="242"/>
      <c r="E91" s="243"/>
      <c r="F91" s="243"/>
      <c r="G91" s="258"/>
      <c r="H91" s="258"/>
      <c r="I91" s="247"/>
      <c r="J91" s="247"/>
      <c r="K91" s="247"/>
      <c r="L91" s="247"/>
      <c r="M91" s="247"/>
      <c r="N91" s="245">
        <f t="shared" si="1"/>
        <v>0</v>
      </c>
    </row>
    <row r="92" spans="1:14" ht="40.5" x14ac:dyDescent="0.25">
      <c r="A92" s="241"/>
      <c r="B92" s="247"/>
      <c r="C92" s="246" t="s">
        <v>525</v>
      </c>
      <c r="D92" s="242" t="s">
        <v>628</v>
      </c>
      <c r="E92" s="243" t="s">
        <v>33</v>
      </c>
      <c r="F92" s="243" t="s">
        <v>134</v>
      </c>
      <c r="G92" s="247"/>
      <c r="H92" s="258"/>
      <c r="I92" s="247">
        <v>1297725000</v>
      </c>
      <c r="J92" s="247"/>
      <c r="K92" s="247"/>
      <c r="L92" s="247"/>
      <c r="M92" s="247"/>
      <c r="N92" s="245">
        <f t="shared" si="1"/>
        <v>1297725000</v>
      </c>
    </row>
    <row r="93" spans="1:14" s="197" customFormat="1" ht="13.5" x14ac:dyDescent="0.25">
      <c r="A93" s="241"/>
      <c r="B93" s="247"/>
      <c r="C93" s="246"/>
      <c r="D93" s="242"/>
      <c r="E93" s="243"/>
      <c r="F93" s="243"/>
      <c r="G93" s="258"/>
      <c r="H93" s="258"/>
      <c r="I93" s="247"/>
      <c r="J93" s="247"/>
      <c r="K93" s="247"/>
      <c r="L93" s="247"/>
      <c r="M93" s="247"/>
      <c r="N93" s="245">
        <f t="shared" si="1"/>
        <v>0</v>
      </c>
    </row>
    <row r="94" spans="1:14" ht="13.5" x14ac:dyDescent="0.25">
      <c r="A94" s="241"/>
      <c r="B94" s="247"/>
      <c r="C94" s="246" t="s">
        <v>526</v>
      </c>
      <c r="D94" s="242" t="s">
        <v>527</v>
      </c>
      <c r="E94" s="243" t="s">
        <v>33</v>
      </c>
      <c r="F94" s="243" t="s">
        <v>528</v>
      </c>
      <c r="G94" s="247"/>
      <c r="H94" s="258"/>
      <c r="I94" s="247"/>
      <c r="J94" s="247"/>
      <c r="K94" s="247"/>
      <c r="L94" s="247"/>
      <c r="M94" s="247"/>
      <c r="N94" s="245">
        <f t="shared" si="1"/>
        <v>0</v>
      </c>
    </row>
    <row r="95" spans="1:14" s="197" customFormat="1" ht="13.5" x14ac:dyDescent="0.25">
      <c r="A95" s="241"/>
      <c r="B95" s="247"/>
      <c r="C95" s="246"/>
      <c r="D95" s="242"/>
      <c r="E95" s="243"/>
      <c r="F95" s="243"/>
      <c r="G95" s="258"/>
      <c r="H95" s="258"/>
      <c r="I95" s="247"/>
      <c r="J95" s="247"/>
      <c r="K95" s="247"/>
      <c r="L95" s="247"/>
      <c r="M95" s="247"/>
      <c r="N95" s="245">
        <f t="shared" si="1"/>
        <v>0</v>
      </c>
    </row>
    <row r="96" spans="1:14" ht="13.5" x14ac:dyDescent="0.25">
      <c r="A96" s="241"/>
      <c r="B96" s="247"/>
      <c r="C96" s="246" t="s">
        <v>529</v>
      </c>
      <c r="D96" s="242" t="s">
        <v>530</v>
      </c>
      <c r="E96" s="243" t="s">
        <v>33</v>
      </c>
      <c r="F96" s="243" t="s">
        <v>531</v>
      </c>
      <c r="G96" s="247"/>
      <c r="H96" s="258"/>
      <c r="I96" s="247">
        <v>415000000</v>
      </c>
      <c r="J96" s="247"/>
      <c r="K96" s="247"/>
      <c r="L96" s="247"/>
      <c r="M96" s="247"/>
      <c r="N96" s="245">
        <f t="shared" si="1"/>
        <v>415000000</v>
      </c>
    </row>
    <row r="97" spans="1:18" ht="13.5" x14ac:dyDescent="0.25">
      <c r="A97" s="241"/>
      <c r="B97" s="247"/>
      <c r="C97" s="246"/>
      <c r="D97" s="242"/>
      <c r="E97" s="243"/>
      <c r="F97" s="243"/>
      <c r="G97" s="247"/>
      <c r="H97" s="258"/>
      <c r="I97" s="247"/>
      <c r="J97" s="247"/>
      <c r="K97" s="247"/>
      <c r="L97" s="247"/>
      <c r="M97" s="247"/>
      <c r="N97" s="245">
        <f t="shared" si="1"/>
        <v>0</v>
      </c>
    </row>
    <row r="98" spans="1:18" ht="13.5" x14ac:dyDescent="0.25">
      <c r="A98" s="241"/>
      <c r="B98" s="247"/>
      <c r="C98" s="246" t="s">
        <v>532</v>
      </c>
      <c r="D98" s="242" t="s">
        <v>530</v>
      </c>
      <c r="E98" s="243" t="s">
        <v>33</v>
      </c>
      <c r="F98" s="243" t="s">
        <v>130</v>
      </c>
      <c r="G98" s="247"/>
      <c r="H98" s="258"/>
      <c r="I98" s="247">
        <v>220000000</v>
      </c>
      <c r="J98" s="247"/>
      <c r="K98" s="247"/>
      <c r="L98" s="247"/>
      <c r="M98" s="247"/>
      <c r="N98" s="245">
        <f t="shared" si="1"/>
        <v>220000000</v>
      </c>
    </row>
    <row r="99" spans="1:18" s="197" customFormat="1" ht="13.5" x14ac:dyDescent="0.25">
      <c r="A99" s="241"/>
      <c r="B99" s="247"/>
      <c r="C99" s="246"/>
      <c r="D99" s="242"/>
      <c r="E99" s="243"/>
      <c r="F99" s="243"/>
      <c r="G99" s="258"/>
      <c r="H99" s="258"/>
      <c r="I99" s="247"/>
      <c r="J99" s="247"/>
      <c r="K99" s="247"/>
      <c r="L99" s="247"/>
      <c r="M99" s="247"/>
      <c r="N99" s="245">
        <f t="shared" si="1"/>
        <v>0</v>
      </c>
    </row>
    <row r="100" spans="1:18" ht="13.5" x14ac:dyDescent="0.25">
      <c r="A100" s="241"/>
      <c r="B100" s="247"/>
      <c r="C100" s="246" t="s">
        <v>491</v>
      </c>
      <c r="D100" s="242" t="s">
        <v>589</v>
      </c>
      <c r="E100" s="243" t="s">
        <v>26</v>
      </c>
      <c r="F100" s="243" t="s">
        <v>637</v>
      </c>
      <c r="G100" s="247">
        <v>20000000</v>
      </c>
      <c r="H100" s="258">
        <v>200000000</v>
      </c>
      <c r="I100" s="247"/>
      <c r="J100" s="247"/>
      <c r="K100" s="247"/>
      <c r="L100" s="247"/>
      <c r="M100" s="247"/>
      <c r="N100" s="245">
        <f t="shared" si="1"/>
        <v>220000000</v>
      </c>
    </row>
    <row r="101" spans="1:18" s="197" customFormat="1" ht="13.5" x14ac:dyDescent="0.25">
      <c r="A101" s="241"/>
      <c r="B101" s="247"/>
      <c r="C101" s="246"/>
      <c r="D101" s="242"/>
      <c r="E101" s="243"/>
      <c r="F101" s="243"/>
      <c r="G101" s="258"/>
      <c r="H101" s="258"/>
      <c r="I101" s="247"/>
      <c r="J101" s="247"/>
      <c r="K101" s="247"/>
      <c r="L101" s="247"/>
      <c r="M101" s="247"/>
      <c r="N101" s="245">
        <f t="shared" si="1"/>
        <v>0</v>
      </c>
    </row>
    <row r="102" spans="1:18" ht="13.5" x14ac:dyDescent="0.25">
      <c r="A102" s="241"/>
      <c r="B102" s="247"/>
      <c r="C102" s="246" t="s">
        <v>440</v>
      </c>
      <c r="D102" s="242" t="s">
        <v>533</v>
      </c>
      <c r="E102" s="243" t="s">
        <v>33</v>
      </c>
      <c r="F102" s="243" t="s">
        <v>328</v>
      </c>
      <c r="G102" s="247"/>
      <c r="H102" s="258"/>
      <c r="I102" s="247">
        <v>350000000</v>
      </c>
      <c r="J102" s="247"/>
      <c r="K102" s="247"/>
      <c r="L102" s="247"/>
      <c r="M102" s="247"/>
      <c r="N102" s="245">
        <f t="shared" si="1"/>
        <v>350000000</v>
      </c>
    </row>
    <row r="103" spans="1:18" s="197" customFormat="1" ht="13.5" x14ac:dyDescent="0.25">
      <c r="A103" s="241"/>
      <c r="B103" s="247"/>
      <c r="C103" s="246"/>
      <c r="D103" s="242"/>
      <c r="E103" s="243"/>
      <c r="F103" s="243"/>
      <c r="G103" s="258"/>
      <c r="H103" s="258"/>
      <c r="I103" s="247"/>
      <c r="J103" s="247"/>
      <c r="K103" s="247"/>
      <c r="L103" s="247"/>
      <c r="M103" s="247"/>
      <c r="N103" s="245">
        <f t="shared" si="1"/>
        <v>0</v>
      </c>
    </row>
    <row r="104" spans="1:18" s="217" customFormat="1" ht="27.75" customHeight="1" x14ac:dyDescent="0.25">
      <c r="A104" s="248" t="s">
        <v>610</v>
      </c>
      <c r="B104" s="248"/>
      <c r="C104" s="249" t="s">
        <v>590</v>
      </c>
      <c r="D104" s="249"/>
      <c r="E104" s="250"/>
      <c r="F104" s="250"/>
      <c r="G104" s="248"/>
      <c r="H104" s="251"/>
      <c r="I104" s="248"/>
      <c r="J104" s="248"/>
      <c r="K104" s="248"/>
      <c r="L104" s="248"/>
      <c r="M104" s="248"/>
      <c r="N104" s="252">
        <f t="shared" si="1"/>
        <v>0</v>
      </c>
    </row>
    <row r="105" spans="1:18" ht="15" customHeight="1" x14ac:dyDescent="0.25">
      <c r="A105" s="240"/>
      <c r="B105" s="241"/>
      <c r="C105" s="246" t="s">
        <v>591</v>
      </c>
      <c r="D105" s="242" t="s">
        <v>539</v>
      </c>
      <c r="E105" s="243" t="s">
        <v>501</v>
      </c>
      <c r="F105" s="243" t="s">
        <v>385</v>
      </c>
      <c r="G105" s="247"/>
      <c r="H105" s="258"/>
      <c r="I105" s="247">
        <v>322000000</v>
      </c>
      <c r="J105" s="247"/>
      <c r="K105" s="247"/>
      <c r="L105" s="247"/>
      <c r="M105" s="247"/>
      <c r="N105" s="245">
        <f t="shared" si="1"/>
        <v>322000000</v>
      </c>
    </row>
    <row r="106" spans="1:18" ht="13.5" x14ac:dyDescent="0.25">
      <c r="A106" s="241"/>
      <c r="B106" s="247"/>
      <c r="C106" s="246"/>
      <c r="D106" s="242"/>
      <c r="E106" s="243"/>
      <c r="F106" s="243"/>
      <c r="G106" s="247"/>
      <c r="H106" s="258"/>
      <c r="I106" s="247"/>
      <c r="J106" s="247"/>
      <c r="K106" s="247"/>
      <c r="L106" s="247"/>
      <c r="M106" s="247"/>
      <c r="N106" s="245">
        <f t="shared" si="1"/>
        <v>0</v>
      </c>
    </row>
    <row r="107" spans="1:18" ht="13.5" x14ac:dyDescent="0.25">
      <c r="A107" s="240"/>
      <c r="B107" s="240"/>
      <c r="C107" s="246" t="s">
        <v>534</v>
      </c>
      <c r="D107" s="242" t="s">
        <v>535</v>
      </c>
      <c r="E107" s="243" t="s">
        <v>36</v>
      </c>
      <c r="F107" s="243" t="s">
        <v>130</v>
      </c>
      <c r="G107" s="247"/>
      <c r="H107" s="258"/>
      <c r="I107" s="247">
        <v>240000000</v>
      </c>
      <c r="J107" s="259"/>
      <c r="K107" s="247"/>
      <c r="L107" s="247"/>
      <c r="M107" s="247"/>
      <c r="N107" s="245">
        <f t="shared" si="1"/>
        <v>240000000</v>
      </c>
    </row>
    <row r="108" spans="1:18" ht="13.5" x14ac:dyDescent="0.25">
      <c r="A108" s="240"/>
      <c r="B108" s="240"/>
      <c r="C108" s="246"/>
      <c r="D108" s="242"/>
      <c r="E108" s="243"/>
      <c r="F108" s="243"/>
      <c r="G108" s="247"/>
      <c r="H108" s="258"/>
      <c r="I108" s="247"/>
      <c r="J108" s="259"/>
      <c r="K108" s="247"/>
      <c r="L108" s="247"/>
      <c r="M108" s="247"/>
      <c r="N108" s="245">
        <f t="shared" si="1"/>
        <v>0</v>
      </c>
    </row>
    <row r="109" spans="1:18" ht="13.5" x14ac:dyDescent="0.25">
      <c r="A109" s="240"/>
      <c r="B109" s="247"/>
      <c r="C109" s="246" t="s">
        <v>629</v>
      </c>
      <c r="D109" s="242" t="s">
        <v>536</v>
      </c>
      <c r="E109" s="243" t="s">
        <v>537</v>
      </c>
      <c r="F109" s="243" t="s">
        <v>129</v>
      </c>
      <c r="G109" s="247"/>
      <c r="H109" s="258"/>
      <c r="I109" s="247">
        <v>258000000</v>
      </c>
      <c r="J109" s="247"/>
      <c r="K109" s="247"/>
      <c r="L109" s="247"/>
      <c r="M109" s="247"/>
      <c r="N109" s="245">
        <f t="shared" si="1"/>
        <v>258000000</v>
      </c>
      <c r="R109" s="199"/>
    </row>
    <row r="110" spans="1:18" s="197" customFormat="1" ht="13.5" x14ac:dyDescent="0.25">
      <c r="A110" s="240"/>
      <c r="B110" s="247"/>
      <c r="C110" s="246"/>
      <c r="D110" s="242"/>
      <c r="E110" s="243"/>
      <c r="F110" s="243"/>
      <c r="G110" s="247"/>
      <c r="H110" s="258"/>
      <c r="I110" s="247"/>
      <c r="J110" s="247"/>
      <c r="K110" s="247"/>
      <c r="L110" s="247"/>
      <c r="M110" s="247"/>
      <c r="N110" s="245">
        <f t="shared" si="1"/>
        <v>0</v>
      </c>
      <c r="R110" s="200"/>
    </row>
    <row r="111" spans="1:18" s="218" customFormat="1" ht="27.75" customHeight="1" x14ac:dyDescent="0.25">
      <c r="A111" s="248" t="s">
        <v>47</v>
      </c>
      <c r="B111" s="260"/>
      <c r="C111" s="261" t="s">
        <v>592</v>
      </c>
      <c r="D111" s="249"/>
      <c r="E111" s="250"/>
      <c r="F111" s="250"/>
      <c r="G111" s="260"/>
      <c r="H111" s="262"/>
      <c r="I111" s="260"/>
      <c r="J111" s="260"/>
      <c r="K111" s="260"/>
      <c r="L111" s="260"/>
      <c r="M111" s="260"/>
      <c r="N111" s="252">
        <f t="shared" si="1"/>
        <v>0</v>
      </c>
      <c r="R111" s="219"/>
    </row>
    <row r="112" spans="1:18" ht="11.25" customHeight="1" x14ac:dyDescent="0.25">
      <c r="A112" s="240"/>
      <c r="B112" s="247"/>
      <c r="C112" s="246" t="s">
        <v>46</v>
      </c>
      <c r="D112" s="242" t="s">
        <v>538</v>
      </c>
      <c r="E112" s="243" t="s">
        <v>25</v>
      </c>
      <c r="F112" s="243" t="s">
        <v>538</v>
      </c>
      <c r="G112" s="247">
        <v>247000000</v>
      </c>
      <c r="H112" s="258"/>
      <c r="I112" s="247"/>
      <c r="J112" s="247"/>
      <c r="K112" s="247"/>
      <c r="L112" s="247"/>
      <c r="M112" s="247"/>
      <c r="N112" s="245">
        <f t="shared" si="1"/>
        <v>247000000</v>
      </c>
    </row>
    <row r="113" spans="1:18" s="197" customFormat="1" ht="13.5" x14ac:dyDescent="0.25">
      <c r="A113" s="240"/>
      <c r="B113" s="247"/>
      <c r="C113" s="263"/>
      <c r="D113" s="242"/>
      <c r="E113" s="243"/>
      <c r="F113" s="243"/>
      <c r="G113" s="247"/>
      <c r="H113" s="258"/>
      <c r="I113" s="247"/>
      <c r="J113" s="247"/>
      <c r="K113" s="247"/>
      <c r="L113" s="247"/>
      <c r="M113" s="247"/>
      <c r="N113" s="245">
        <f t="shared" si="1"/>
        <v>0</v>
      </c>
      <c r="R113" s="200"/>
    </row>
    <row r="114" spans="1:18" ht="13.5" customHeight="1" x14ac:dyDescent="0.25">
      <c r="A114" s="240"/>
      <c r="B114" s="247"/>
      <c r="C114" s="246" t="s">
        <v>45</v>
      </c>
      <c r="D114" s="242" t="s">
        <v>60</v>
      </c>
      <c r="E114" s="243" t="s">
        <v>642</v>
      </c>
      <c r="F114" s="243" t="s">
        <v>309</v>
      </c>
      <c r="G114" s="247">
        <v>2331000000</v>
      </c>
      <c r="H114" s="258"/>
      <c r="I114" s="247"/>
      <c r="J114" s="247"/>
      <c r="K114" s="247"/>
      <c r="L114" s="247"/>
      <c r="M114" s="247"/>
      <c r="N114" s="245">
        <f t="shared" si="1"/>
        <v>2331000000</v>
      </c>
    </row>
    <row r="115" spans="1:18" s="197" customFormat="1" ht="13.5" x14ac:dyDescent="0.25">
      <c r="A115" s="240"/>
      <c r="B115" s="247"/>
      <c r="C115" s="263"/>
      <c r="D115" s="242"/>
      <c r="E115" s="243"/>
      <c r="F115" s="243"/>
      <c r="G115" s="247"/>
      <c r="H115" s="258"/>
      <c r="I115" s="247"/>
      <c r="J115" s="247"/>
      <c r="K115" s="247"/>
      <c r="L115" s="247"/>
      <c r="M115" s="247"/>
      <c r="N115" s="245">
        <f t="shared" si="1"/>
        <v>0</v>
      </c>
      <c r="R115" s="200"/>
    </row>
    <row r="116" spans="1:18" s="197" customFormat="1" ht="13.5" x14ac:dyDescent="0.25">
      <c r="A116" s="240"/>
      <c r="B116" s="247"/>
      <c r="C116" s="246" t="s">
        <v>540</v>
      </c>
      <c r="D116" s="242" t="s">
        <v>60</v>
      </c>
      <c r="E116" s="243" t="s">
        <v>25</v>
      </c>
      <c r="F116" s="243" t="s">
        <v>495</v>
      </c>
      <c r="G116" s="247">
        <v>199000000</v>
      </c>
      <c r="H116" s="258"/>
      <c r="I116" s="247"/>
      <c r="J116" s="247"/>
      <c r="K116" s="247"/>
      <c r="L116" s="247"/>
      <c r="M116" s="247"/>
      <c r="N116" s="245">
        <f t="shared" si="1"/>
        <v>199000000</v>
      </c>
      <c r="R116" s="200"/>
    </row>
    <row r="117" spans="1:18" s="197" customFormat="1" ht="13.5" x14ac:dyDescent="0.25">
      <c r="A117" s="240"/>
      <c r="B117" s="247"/>
      <c r="C117" s="263"/>
      <c r="D117" s="242"/>
      <c r="E117" s="243"/>
      <c r="F117" s="243"/>
      <c r="G117" s="247"/>
      <c r="H117" s="258"/>
      <c r="I117" s="247"/>
      <c r="J117" s="247"/>
      <c r="K117" s="247"/>
      <c r="L117" s="247"/>
      <c r="M117" s="247"/>
      <c r="N117" s="245">
        <f t="shared" si="1"/>
        <v>0</v>
      </c>
      <c r="R117" s="200"/>
    </row>
    <row r="118" spans="1:18" s="217" customFormat="1" ht="27.75" customHeight="1" x14ac:dyDescent="0.25">
      <c r="A118" s="248" t="s">
        <v>50</v>
      </c>
      <c r="B118" s="260"/>
      <c r="C118" s="261" t="s">
        <v>593</v>
      </c>
      <c r="D118" s="249"/>
      <c r="E118" s="250"/>
      <c r="F118" s="250"/>
      <c r="G118" s="260"/>
      <c r="H118" s="262"/>
      <c r="I118" s="260"/>
      <c r="J118" s="260"/>
      <c r="K118" s="260"/>
      <c r="L118" s="260"/>
      <c r="M118" s="260"/>
      <c r="N118" s="252">
        <f t="shared" si="1"/>
        <v>0</v>
      </c>
    </row>
    <row r="119" spans="1:18" ht="13.5" x14ac:dyDescent="0.25">
      <c r="A119" s="240"/>
      <c r="B119" s="247"/>
      <c r="C119" s="264" t="s">
        <v>541</v>
      </c>
      <c r="D119" s="265" t="s">
        <v>60</v>
      </c>
      <c r="E119" s="243" t="s">
        <v>25</v>
      </c>
      <c r="F119" s="266" t="s">
        <v>542</v>
      </c>
      <c r="G119" s="267">
        <v>126000000</v>
      </c>
      <c r="H119" s="268"/>
      <c r="I119" s="267"/>
      <c r="J119" s="267"/>
      <c r="K119" s="267"/>
      <c r="L119" s="267"/>
      <c r="M119" s="267"/>
      <c r="N119" s="245">
        <f t="shared" si="1"/>
        <v>126000000</v>
      </c>
    </row>
    <row r="120" spans="1:18" ht="13.5" x14ac:dyDescent="0.25">
      <c r="A120" s="240"/>
      <c r="B120" s="247"/>
      <c r="C120" s="246"/>
      <c r="D120" s="242"/>
      <c r="E120" s="243"/>
      <c r="F120" s="243"/>
      <c r="G120" s="247"/>
      <c r="H120" s="258"/>
      <c r="I120" s="247"/>
      <c r="J120" s="247"/>
      <c r="K120" s="247"/>
      <c r="L120" s="247"/>
      <c r="M120" s="247"/>
      <c r="N120" s="245">
        <f t="shared" si="1"/>
        <v>0</v>
      </c>
    </row>
    <row r="121" spans="1:18" s="217" customFormat="1" ht="27.75" customHeight="1" x14ac:dyDescent="0.25">
      <c r="A121" s="248" t="s">
        <v>59</v>
      </c>
      <c r="B121" s="260"/>
      <c r="C121" s="261" t="s">
        <v>594</v>
      </c>
      <c r="D121" s="249"/>
      <c r="E121" s="250"/>
      <c r="F121" s="250"/>
      <c r="G121" s="260"/>
      <c r="H121" s="262"/>
      <c r="I121" s="260"/>
      <c r="J121" s="260"/>
      <c r="K121" s="260"/>
      <c r="L121" s="260"/>
      <c r="M121" s="260"/>
      <c r="N121" s="252">
        <f t="shared" si="1"/>
        <v>0</v>
      </c>
    </row>
    <row r="122" spans="1:18" ht="15.75" customHeight="1" x14ac:dyDescent="0.25">
      <c r="A122" s="240"/>
      <c r="B122" s="247"/>
      <c r="C122" s="246" t="s">
        <v>48</v>
      </c>
      <c r="D122" s="242" t="s">
        <v>543</v>
      </c>
      <c r="E122" s="243" t="s">
        <v>33</v>
      </c>
      <c r="F122" s="243" t="s">
        <v>543</v>
      </c>
      <c r="G122" s="247">
        <v>140000000</v>
      </c>
      <c r="H122" s="258"/>
      <c r="I122" s="247"/>
      <c r="J122" s="247"/>
      <c r="K122" s="247"/>
      <c r="L122" s="247"/>
      <c r="M122" s="247"/>
      <c r="N122" s="245">
        <f t="shared" si="1"/>
        <v>140000000</v>
      </c>
    </row>
    <row r="123" spans="1:18" ht="13.5" x14ac:dyDescent="0.25">
      <c r="A123" s="240"/>
      <c r="B123" s="247"/>
      <c r="C123" s="246"/>
      <c r="D123" s="242"/>
      <c r="E123" s="243"/>
      <c r="F123" s="243"/>
      <c r="G123" s="247"/>
      <c r="H123" s="258"/>
      <c r="I123" s="247"/>
      <c r="J123" s="247"/>
      <c r="K123" s="247"/>
      <c r="L123" s="247"/>
      <c r="M123" s="247"/>
      <c r="N123" s="245">
        <f t="shared" si="1"/>
        <v>0</v>
      </c>
    </row>
    <row r="124" spans="1:18" ht="27" x14ac:dyDescent="0.25">
      <c r="A124" s="240"/>
      <c r="B124" s="247"/>
      <c r="C124" s="246" t="s">
        <v>595</v>
      </c>
      <c r="D124" s="242" t="s">
        <v>60</v>
      </c>
      <c r="E124" s="243" t="s">
        <v>25</v>
      </c>
      <c r="F124" s="243" t="s">
        <v>127</v>
      </c>
      <c r="G124" s="247">
        <v>148000000</v>
      </c>
      <c r="H124" s="258"/>
      <c r="I124" s="247"/>
      <c r="J124" s="247"/>
      <c r="K124" s="247"/>
      <c r="L124" s="247"/>
      <c r="M124" s="247"/>
      <c r="N124" s="245">
        <f t="shared" si="1"/>
        <v>148000000</v>
      </c>
    </row>
    <row r="125" spans="1:18" ht="13.5" x14ac:dyDescent="0.25">
      <c r="A125" s="240"/>
      <c r="B125" s="247"/>
      <c r="C125" s="246"/>
      <c r="D125" s="242"/>
      <c r="E125" s="243"/>
      <c r="F125" s="243"/>
      <c r="G125" s="247"/>
      <c r="H125" s="258"/>
      <c r="I125" s="247"/>
      <c r="J125" s="247"/>
      <c r="K125" s="247"/>
      <c r="L125" s="247"/>
      <c r="M125" s="247"/>
      <c r="N125" s="245">
        <f t="shared" si="1"/>
        <v>0</v>
      </c>
    </row>
    <row r="126" spans="1:18" ht="27" x14ac:dyDescent="0.25">
      <c r="A126" s="240"/>
      <c r="B126" s="247"/>
      <c r="C126" s="246" t="s">
        <v>596</v>
      </c>
      <c r="D126" s="242" t="s">
        <v>105</v>
      </c>
      <c r="E126" s="243" t="s">
        <v>33</v>
      </c>
      <c r="F126" s="243" t="s">
        <v>544</v>
      </c>
      <c r="G126" s="247">
        <v>70000000</v>
      </c>
      <c r="H126" s="258"/>
      <c r="I126" s="247"/>
      <c r="J126" s="247"/>
      <c r="K126" s="247"/>
      <c r="L126" s="247"/>
      <c r="M126" s="247"/>
      <c r="N126" s="245">
        <f t="shared" si="1"/>
        <v>70000000</v>
      </c>
    </row>
    <row r="127" spans="1:18" ht="13.5" x14ac:dyDescent="0.25">
      <c r="A127" s="240"/>
      <c r="B127" s="247"/>
      <c r="C127" s="246"/>
      <c r="D127" s="242"/>
      <c r="E127" s="243"/>
      <c r="F127" s="243"/>
      <c r="G127" s="247"/>
      <c r="H127" s="258"/>
      <c r="I127" s="247"/>
      <c r="J127" s="247"/>
      <c r="K127" s="247"/>
      <c r="L127" s="247"/>
      <c r="M127" s="247"/>
      <c r="N127" s="245">
        <f t="shared" si="1"/>
        <v>0</v>
      </c>
    </row>
    <row r="128" spans="1:18" ht="40.5" x14ac:dyDescent="0.25">
      <c r="A128" s="240"/>
      <c r="B128" s="247"/>
      <c r="C128" s="246" t="s">
        <v>597</v>
      </c>
      <c r="D128" s="242" t="s">
        <v>545</v>
      </c>
      <c r="E128" s="243" t="s">
        <v>25</v>
      </c>
      <c r="F128" s="243" t="s">
        <v>546</v>
      </c>
      <c r="G128" s="247">
        <v>110000000</v>
      </c>
      <c r="H128" s="258"/>
      <c r="I128" s="247"/>
      <c r="J128" s="247"/>
      <c r="K128" s="247"/>
      <c r="L128" s="247"/>
      <c r="M128" s="247"/>
      <c r="N128" s="245">
        <f t="shared" si="1"/>
        <v>110000000</v>
      </c>
    </row>
    <row r="129" spans="1:14" ht="13.5" x14ac:dyDescent="0.25">
      <c r="A129" s="240"/>
      <c r="B129" s="247"/>
      <c r="C129" s="246"/>
      <c r="D129" s="242"/>
      <c r="E129" s="243"/>
      <c r="F129" s="243"/>
      <c r="G129" s="247"/>
      <c r="H129" s="258"/>
      <c r="I129" s="247"/>
      <c r="J129" s="247"/>
      <c r="K129" s="247"/>
      <c r="L129" s="247"/>
      <c r="M129" s="247"/>
      <c r="N129" s="245">
        <f t="shared" si="1"/>
        <v>0</v>
      </c>
    </row>
    <row r="130" spans="1:14" s="217" customFormat="1" ht="27.75" customHeight="1" x14ac:dyDescent="0.25">
      <c r="A130" s="269" t="s">
        <v>61</v>
      </c>
      <c r="B130" s="260"/>
      <c r="C130" s="261" t="s">
        <v>598</v>
      </c>
      <c r="D130" s="249"/>
      <c r="E130" s="250"/>
      <c r="F130" s="250"/>
      <c r="G130" s="260"/>
      <c r="H130" s="262"/>
      <c r="I130" s="260"/>
      <c r="J130" s="260"/>
      <c r="K130" s="260"/>
      <c r="L130" s="260"/>
      <c r="M130" s="260"/>
      <c r="N130" s="252">
        <f t="shared" si="1"/>
        <v>0</v>
      </c>
    </row>
    <row r="131" spans="1:14" ht="15" customHeight="1" x14ac:dyDescent="0.25">
      <c r="A131" s="241"/>
      <c r="B131" s="247"/>
      <c r="C131" s="246" t="s">
        <v>58</v>
      </c>
      <c r="D131" s="242" t="s">
        <v>547</v>
      </c>
      <c r="E131" s="243" t="s">
        <v>33</v>
      </c>
      <c r="F131" s="243" t="s">
        <v>619</v>
      </c>
      <c r="G131" s="247"/>
      <c r="H131" s="258"/>
      <c r="I131" s="247">
        <v>168000000</v>
      </c>
      <c r="J131" s="247"/>
      <c r="K131" s="247"/>
      <c r="L131" s="247"/>
      <c r="M131" s="247"/>
      <c r="N131" s="245">
        <f t="shared" si="1"/>
        <v>168000000</v>
      </c>
    </row>
    <row r="132" spans="1:14" ht="13.5" x14ac:dyDescent="0.25">
      <c r="A132" s="241"/>
      <c r="B132" s="247"/>
      <c r="C132" s="246"/>
      <c r="D132" s="242"/>
      <c r="E132" s="243"/>
      <c r="F132" s="243"/>
      <c r="G132" s="247"/>
      <c r="H132" s="258"/>
      <c r="I132" s="247"/>
      <c r="J132" s="247"/>
      <c r="K132" s="247"/>
      <c r="L132" s="247"/>
      <c r="M132" s="247"/>
      <c r="N132" s="245">
        <f t="shared" si="1"/>
        <v>0</v>
      </c>
    </row>
    <row r="133" spans="1:14" ht="54" x14ac:dyDescent="0.25">
      <c r="A133" s="241"/>
      <c r="B133" s="247"/>
      <c r="C133" s="246" t="s">
        <v>283</v>
      </c>
      <c r="D133" s="242" t="s">
        <v>616</v>
      </c>
      <c r="E133" s="243" t="s">
        <v>33</v>
      </c>
      <c r="F133" s="243" t="s">
        <v>133</v>
      </c>
      <c r="G133" s="247">
        <v>150000000</v>
      </c>
      <c r="H133" s="258"/>
      <c r="I133" s="247"/>
      <c r="J133" s="247"/>
      <c r="K133" s="247"/>
      <c r="L133" s="247"/>
      <c r="M133" s="247"/>
      <c r="N133" s="245">
        <f t="shared" si="1"/>
        <v>150000000</v>
      </c>
    </row>
    <row r="134" spans="1:14" ht="13.5" x14ac:dyDescent="0.25">
      <c r="A134" s="241"/>
      <c r="B134" s="247"/>
      <c r="C134" s="246"/>
      <c r="D134" s="242"/>
      <c r="E134" s="243"/>
      <c r="F134" s="243"/>
      <c r="G134" s="247"/>
      <c r="H134" s="258"/>
      <c r="I134" s="247"/>
      <c r="J134" s="247"/>
      <c r="K134" s="247"/>
      <c r="L134" s="247"/>
      <c r="M134" s="247"/>
      <c r="N134" s="245">
        <f t="shared" si="1"/>
        <v>0</v>
      </c>
    </row>
    <row r="135" spans="1:14" ht="27" x14ac:dyDescent="0.25">
      <c r="A135" s="241"/>
      <c r="B135" s="247"/>
      <c r="C135" s="246" t="s">
        <v>617</v>
      </c>
      <c r="D135" s="242" t="s">
        <v>618</v>
      </c>
      <c r="E135" s="243" t="s">
        <v>33</v>
      </c>
      <c r="F135" s="243" t="s">
        <v>619</v>
      </c>
      <c r="G135" s="247"/>
      <c r="H135" s="258"/>
      <c r="I135" s="247">
        <v>410000000</v>
      </c>
      <c r="J135" s="247"/>
      <c r="K135" s="247"/>
      <c r="L135" s="247"/>
      <c r="M135" s="247"/>
      <c r="N135" s="245">
        <f t="shared" si="1"/>
        <v>410000000</v>
      </c>
    </row>
    <row r="136" spans="1:14" ht="13.5" x14ac:dyDescent="0.25">
      <c r="A136" s="241"/>
      <c r="B136" s="247"/>
      <c r="C136" s="246"/>
      <c r="D136" s="242"/>
      <c r="E136" s="243"/>
      <c r="F136" s="243"/>
      <c r="G136" s="247"/>
      <c r="H136" s="258"/>
      <c r="I136" s="247"/>
      <c r="J136" s="247"/>
      <c r="K136" s="247"/>
      <c r="L136" s="247"/>
      <c r="M136" s="247"/>
      <c r="N136" s="245">
        <f t="shared" si="1"/>
        <v>0</v>
      </c>
    </row>
    <row r="137" spans="1:14" ht="13.5" x14ac:dyDescent="0.25">
      <c r="A137" s="241"/>
      <c r="B137" s="247"/>
      <c r="C137" s="246" t="s">
        <v>280</v>
      </c>
      <c r="D137" s="242" t="s">
        <v>621</v>
      </c>
      <c r="E137" s="243" t="s">
        <v>33</v>
      </c>
      <c r="F137" s="270" t="s">
        <v>548</v>
      </c>
      <c r="G137" s="247"/>
      <c r="H137" s="258"/>
      <c r="I137" s="247">
        <v>180000000</v>
      </c>
      <c r="J137" s="247"/>
      <c r="K137" s="247"/>
      <c r="L137" s="247"/>
      <c r="M137" s="247"/>
      <c r="N137" s="245">
        <f t="shared" si="1"/>
        <v>180000000</v>
      </c>
    </row>
    <row r="138" spans="1:14" ht="13.5" x14ac:dyDescent="0.25">
      <c r="A138" s="241"/>
      <c r="B138" s="247"/>
      <c r="C138" s="246"/>
      <c r="D138" s="242"/>
      <c r="E138" s="243"/>
      <c r="F138" s="243"/>
      <c r="G138" s="247"/>
      <c r="H138" s="258"/>
      <c r="I138" s="247"/>
      <c r="J138" s="247"/>
      <c r="K138" s="247"/>
      <c r="L138" s="247"/>
      <c r="M138" s="247"/>
      <c r="N138" s="245">
        <f t="shared" si="1"/>
        <v>0</v>
      </c>
    </row>
    <row r="139" spans="1:14" ht="27" x14ac:dyDescent="0.25">
      <c r="A139" s="241"/>
      <c r="B139" s="247"/>
      <c r="C139" s="246" t="s">
        <v>620</v>
      </c>
      <c r="D139" s="242" t="s">
        <v>60</v>
      </c>
      <c r="E139" s="243" t="s">
        <v>33</v>
      </c>
      <c r="F139" s="243" t="s">
        <v>549</v>
      </c>
      <c r="G139" s="247"/>
      <c r="H139" s="258"/>
      <c r="I139" s="247">
        <v>950000000</v>
      </c>
      <c r="J139" s="247"/>
      <c r="K139" s="247"/>
      <c r="L139" s="247"/>
      <c r="M139" s="247"/>
      <c r="N139" s="245">
        <f t="shared" si="1"/>
        <v>950000000</v>
      </c>
    </row>
    <row r="140" spans="1:14" ht="13.5" x14ac:dyDescent="0.25">
      <c r="A140" s="241"/>
      <c r="B140" s="247"/>
      <c r="C140" s="246"/>
      <c r="D140" s="242"/>
      <c r="E140" s="243"/>
      <c r="F140" s="243"/>
      <c r="G140" s="247"/>
      <c r="H140" s="258"/>
      <c r="I140" s="247"/>
      <c r="J140" s="247"/>
      <c r="K140" s="247"/>
      <c r="L140" s="247"/>
      <c r="M140" s="247"/>
      <c r="N140" s="245">
        <f t="shared" si="1"/>
        <v>0</v>
      </c>
    </row>
    <row r="141" spans="1:14" s="217" customFormat="1" ht="27.75" customHeight="1" x14ac:dyDescent="0.25">
      <c r="A141" s="248" t="s">
        <v>337</v>
      </c>
      <c r="B141" s="260"/>
      <c r="C141" s="261" t="s">
        <v>599</v>
      </c>
      <c r="D141" s="249"/>
      <c r="E141" s="250"/>
      <c r="F141" s="250"/>
      <c r="G141" s="260"/>
      <c r="H141" s="262"/>
      <c r="I141" s="260"/>
      <c r="J141" s="260"/>
      <c r="K141" s="260"/>
      <c r="L141" s="260"/>
      <c r="M141" s="260"/>
      <c r="N141" s="252">
        <f t="shared" si="1"/>
        <v>0</v>
      </c>
    </row>
    <row r="142" spans="1:14" ht="40.5" x14ac:dyDescent="0.25">
      <c r="A142" s="241"/>
      <c r="B142" s="247"/>
      <c r="C142" s="246" t="s">
        <v>550</v>
      </c>
      <c r="D142" s="242" t="s">
        <v>622</v>
      </c>
      <c r="E142" s="243" t="s">
        <v>33</v>
      </c>
      <c r="F142" s="243" t="s">
        <v>551</v>
      </c>
      <c r="G142" s="247"/>
      <c r="H142" s="258"/>
      <c r="I142" s="247">
        <v>270000000</v>
      </c>
      <c r="J142" s="247"/>
      <c r="K142" s="247"/>
      <c r="L142" s="247"/>
      <c r="M142" s="247"/>
      <c r="N142" s="245">
        <f t="shared" si="1"/>
        <v>270000000</v>
      </c>
    </row>
    <row r="143" spans="1:14" ht="13.5" x14ac:dyDescent="0.25">
      <c r="A143" s="241"/>
      <c r="B143" s="247"/>
      <c r="C143" s="246"/>
      <c r="D143" s="242"/>
      <c r="E143" s="243"/>
      <c r="F143" s="243"/>
      <c r="G143" s="247"/>
      <c r="H143" s="258"/>
      <c r="I143" s="247"/>
      <c r="J143" s="247"/>
      <c r="K143" s="247"/>
      <c r="L143" s="247"/>
      <c r="M143" s="247"/>
      <c r="N143" s="245">
        <f t="shared" si="1"/>
        <v>0</v>
      </c>
    </row>
    <row r="144" spans="1:14" ht="20.25" customHeight="1" x14ac:dyDescent="0.25">
      <c r="A144" s="241"/>
      <c r="B144" s="247"/>
      <c r="C144" s="246" t="s">
        <v>96</v>
      </c>
      <c r="D144" s="242" t="s">
        <v>623</v>
      </c>
      <c r="E144" s="243" t="s">
        <v>33</v>
      </c>
      <c r="F144" s="243" t="s">
        <v>552</v>
      </c>
      <c r="G144" s="247"/>
      <c r="H144" s="258"/>
      <c r="I144" s="247">
        <v>228000000</v>
      </c>
      <c r="J144" s="247"/>
      <c r="K144" s="247"/>
      <c r="L144" s="247"/>
      <c r="M144" s="247"/>
      <c r="N144" s="245">
        <f t="shared" si="1"/>
        <v>228000000</v>
      </c>
    </row>
    <row r="145" spans="1:14" ht="13.5" x14ac:dyDescent="0.25">
      <c r="A145" s="241"/>
      <c r="B145" s="247"/>
      <c r="C145" s="246"/>
      <c r="D145" s="242"/>
      <c r="E145" s="243"/>
      <c r="F145" s="243"/>
      <c r="G145" s="247"/>
      <c r="H145" s="258"/>
      <c r="I145" s="247"/>
      <c r="J145" s="247"/>
      <c r="K145" s="247"/>
      <c r="L145" s="247"/>
      <c r="M145" s="247"/>
      <c r="N145" s="245">
        <f t="shared" ref="N145:N178" si="2">G145+H145+I145</f>
        <v>0</v>
      </c>
    </row>
    <row r="146" spans="1:14" ht="27" x14ac:dyDescent="0.25">
      <c r="A146" s="241"/>
      <c r="B146" s="247"/>
      <c r="C146" s="246" t="s">
        <v>554</v>
      </c>
      <c r="D146" s="242" t="s">
        <v>555</v>
      </c>
      <c r="E146" s="243" t="s">
        <v>25</v>
      </c>
      <c r="F146" s="243" t="s">
        <v>556</v>
      </c>
      <c r="G146" s="247"/>
      <c r="H146" s="258"/>
      <c r="I146" s="247">
        <v>140000000</v>
      </c>
      <c r="J146" s="247"/>
      <c r="K146" s="247"/>
      <c r="L146" s="247"/>
      <c r="M146" s="247"/>
      <c r="N146" s="245">
        <f t="shared" si="2"/>
        <v>140000000</v>
      </c>
    </row>
    <row r="147" spans="1:14" ht="13.5" x14ac:dyDescent="0.25">
      <c r="A147" s="241"/>
      <c r="B147" s="247"/>
      <c r="C147" s="246"/>
      <c r="D147" s="242"/>
      <c r="E147" s="243"/>
      <c r="F147" s="243"/>
      <c r="G147" s="247"/>
      <c r="H147" s="258"/>
      <c r="I147" s="247"/>
      <c r="J147" s="247"/>
      <c r="K147" s="247"/>
      <c r="L147" s="247"/>
      <c r="M147" s="247"/>
      <c r="N147" s="245">
        <f t="shared" si="2"/>
        <v>0</v>
      </c>
    </row>
    <row r="148" spans="1:14" ht="27" x14ac:dyDescent="0.25">
      <c r="A148" s="241"/>
      <c r="B148" s="247"/>
      <c r="C148" s="246" t="s">
        <v>553</v>
      </c>
      <c r="D148" s="242" t="s">
        <v>557</v>
      </c>
      <c r="E148" s="243" t="s">
        <v>33</v>
      </c>
      <c r="F148" s="243" t="s">
        <v>556</v>
      </c>
      <c r="G148" s="247"/>
      <c r="H148" s="258"/>
      <c r="I148" s="247">
        <v>120000000</v>
      </c>
      <c r="J148" s="247"/>
      <c r="K148" s="247"/>
      <c r="L148" s="247"/>
      <c r="M148" s="247"/>
      <c r="N148" s="245">
        <f t="shared" si="2"/>
        <v>120000000</v>
      </c>
    </row>
    <row r="149" spans="1:14" ht="13.5" x14ac:dyDescent="0.25">
      <c r="A149" s="241"/>
      <c r="B149" s="247"/>
      <c r="C149" s="246"/>
      <c r="D149" s="242"/>
      <c r="E149" s="243"/>
      <c r="F149" s="243"/>
      <c r="G149" s="247"/>
      <c r="H149" s="258"/>
      <c r="I149" s="247"/>
      <c r="J149" s="247"/>
      <c r="K149" s="247"/>
      <c r="L149" s="247"/>
      <c r="M149" s="247"/>
      <c r="N149" s="245">
        <f t="shared" si="2"/>
        <v>0</v>
      </c>
    </row>
    <row r="150" spans="1:14" ht="13.5" x14ac:dyDescent="0.25">
      <c r="A150" s="241"/>
      <c r="B150" s="247"/>
      <c r="C150" s="246" t="s">
        <v>307</v>
      </c>
      <c r="D150" s="242" t="s">
        <v>60</v>
      </c>
      <c r="E150" s="243" t="s">
        <v>25</v>
      </c>
      <c r="F150" s="243" t="s">
        <v>542</v>
      </c>
      <c r="G150" s="247">
        <v>260000000</v>
      </c>
      <c r="H150" s="258"/>
      <c r="I150" s="247"/>
      <c r="J150" s="247"/>
      <c r="K150" s="247"/>
      <c r="L150" s="247"/>
      <c r="M150" s="247"/>
      <c r="N150" s="245">
        <f t="shared" si="2"/>
        <v>260000000</v>
      </c>
    </row>
    <row r="151" spans="1:14" ht="13.5" x14ac:dyDescent="0.25">
      <c r="A151" s="241"/>
      <c r="B151" s="247"/>
      <c r="C151" s="246"/>
      <c r="D151" s="242"/>
      <c r="E151" s="243"/>
      <c r="F151" s="243"/>
      <c r="G151" s="247"/>
      <c r="H151" s="258"/>
      <c r="I151" s="247"/>
      <c r="J151" s="247"/>
      <c r="K151" s="247"/>
      <c r="L151" s="247"/>
      <c r="M151" s="247"/>
      <c r="N151" s="245">
        <f t="shared" si="2"/>
        <v>0</v>
      </c>
    </row>
    <row r="152" spans="1:14" s="217" customFormat="1" ht="27.75" customHeight="1" x14ac:dyDescent="0.25">
      <c r="A152" s="248" t="s">
        <v>338</v>
      </c>
      <c r="B152" s="260"/>
      <c r="C152" s="261" t="s">
        <v>600</v>
      </c>
      <c r="D152" s="249"/>
      <c r="E152" s="250"/>
      <c r="F152" s="250"/>
      <c r="G152" s="260"/>
      <c r="H152" s="262"/>
      <c r="I152" s="260"/>
      <c r="J152" s="260"/>
      <c r="K152" s="260"/>
      <c r="L152" s="260"/>
      <c r="M152" s="260"/>
      <c r="N152" s="252">
        <f t="shared" si="2"/>
        <v>0</v>
      </c>
    </row>
    <row r="153" spans="1:14" ht="13.5" x14ac:dyDescent="0.25">
      <c r="A153" s="240"/>
      <c r="B153" s="247"/>
      <c r="C153" s="246" t="s">
        <v>63</v>
      </c>
      <c r="D153" s="242" t="s">
        <v>624</v>
      </c>
      <c r="E153" s="243" t="s">
        <v>25</v>
      </c>
      <c r="F153" s="243" t="s">
        <v>323</v>
      </c>
      <c r="G153" s="247">
        <v>54000000</v>
      </c>
      <c r="H153" s="258"/>
      <c r="I153" s="247"/>
      <c r="J153" s="247"/>
      <c r="K153" s="247"/>
      <c r="L153" s="247"/>
      <c r="M153" s="247"/>
      <c r="N153" s="245">
        <f t="shared" si="2"/>
        <v>54000000</v>
      </c>
    </row>
    <row r="154" spans="1:14" ht="13.5" x14ac:dyDescent="0.25">
      <c r="A154" s="240"/>
      <c r="B154" s="247"/>
      <c r="C154" s="246"/>
      <c r="D154" s="242"/>
      <c r="E154" s="243"/>
      <c r="F154" s="243"/>
      <c r="G154" s="247"/>
      <c r="H154" s="258"/>
      <c r="I154" s="247"/>
      <c r="J154" s="247"/>
      <c r="K154" s="247"/>
      <c r="L154" s="247"/>
      <c r="M154" s="247"/>
      <c r="N154" s="245">
        <f t="shared" si="2"/>
        <v>0</v>
      </c>
    </row>
    <row r="155" spans="1:14" ht="40.5" x14ac:dyDescent="0.25">
      <c r="A155" s="240"/>
      <c r="B155" s="240"/>
      <c r="C155" s="246" t="s">
        <v>558</v>
      </c>
      <c r="D155" s="242" t="s">
        <v>559</v>
      </c>
      <c r="E155" s="243" t="s">
        <v>33</v>
      </c>
      <c r="F155" s="243" t="s">
        <v>560</v>
      </c>
      <c r="G155" s="247"/>
      <c r="H155" s="258"/>
      <c r="I155" s="247">
        <v>635000000</v>
      </c>
      <c r="J155" s="247"/>
      <c r="K155" s="247"/>
      <c r="L155" s="247"/>
      <c r="M155" s="247"/>
      <c r="N155" s="245">
        <f t="shared" si="2"/>
        <v>635000000</v>
      </c>
    </row>
    <row r="156" spans="1:14" ht="13.5" x14ac:dyDescent="0.25">
      <c r="A156" s="240"/>
      <c r="B156" s="240"/>
      <c r="C156" s="246"/>
      <c r="D156" s="242"/>
      <c r="E156" s="243"/>
      <c r="F156" s="243"/>
      <c r="G156" s="247"/>
      <c r="H156" s="258"/>
      <c r="I156" s="247"/>
      <c r="J156" s="247"/>
      <c r="K156" s="247"/>
      <c r="L156" s="247"/>
      <c r="M156" s="247"/>
      <c r="N156" s="245">
        <f t="shared" si="2"/>
        <v>0</v>
      </c>
    </row>
    <row r="157" spans="1:14" ht="13.5" x14ac:dyDescent="0.25">
      <c r="A157" s="241"/>
      <c r="B157" s="247"/>
      <c r="C157" s="246" t="s">
        <v>456</v>
      </c>
      <c r="D157" s="242" t="s">
        <v>561</v>
      </c>
      <c r="E157" s="243" t="s">
        <v>33</v>
      </c>
      <c r="F157" s="243" t="s">
        <v>468</v>
      </c>
      <c r="G157" s="247"/>
      <c r="H157" s="258"/>
      <c r="I157" s="247">
        <v>222000000</v>
      </c>
      <c r="J157" s="247"/>
      <c r="K157" s="247"/>
      <c r="L157" s="247"/>
      <c r="M157" s="247"/>
      <c r="N157" s="245">
        <f t="shared" si="2"/>
        <v>222000000</v>
      </c>
    </row>
    <row r="158" spans="1:14" ht="13.5" x14ac:dyDescent="0.25">
      <c r="A158" s="241"/>
      <c r="B158" s="247"/>
      <c r="C158" s="246"/>
      <c r="D158" s="242"/>
      <c r="E158" s="243"/>
      <c r="F158" s="243"/>
      <c r="G158" s="247"/>
      <c r="H158" s="258"/>
      <c r="I158" s="247"/>
      <c r="J158" s="247"/>
      <c r="K158" s="247"/>
      <c r="L158" s="247"/>
      <c r="M158" s="247"/>
      <c r="N158" s="245">
        <f t="shared" si="2"/>
        <v>0</v>
      </c>
    </row>
    <row r="159" spans="1:14" s="217" customFormat="1" ht="27.75" customHeight="1" x14ac:dyDescent="0.25">
      <c r="A159" s="248" t="s">
        <v>611</v>
      </c>
      <c r="B159" s="260"/>
      <c r="C159" s="261" t="s">
        <v>562</v>
      </c>
      <c r="D159" s="249"/>
      <c r="E159" s="250"/>
      <c r="F159" s="250"/>
      <c r="G159" s="260"/>
      <c r="H159" s="262"/>
      <c r="I159" s="260"/>
      <c r="J159" s="260"/>
      <c r="K159" s="260"/>
      <c r="L159" s="260"/>
      <c r="M159" s="260"/>
      <c r="N159" s="252">
        <f t="shared" si="2"/>
        <v>0</v>
      </c>
    </row>
    <row r="160" spans="1:14" ht="27" x14ac:dyDescent="0.25">
      <c r="A160" s="241"/>
      <c r="B160" s="247"/>
      <c r="C160" s="246" t="s">
        <v>65</v>
      </c>
      <c r="D160" s="242" t="s">
        <v>563</v>
      </c>
      <c r="E160" s="243" t="s">
        <v>33</v>
      </c>
      <c r="F160" s="243" t="s">
        <v>560</v>
      </c>
      <c r="G160" s="247"/>
      <c r="H160" s="258"/>
      <c r="I160" s="247">
        <v>525000000</v>
      </c>
      <c r="J160" s="247"/>
      <c r="K160" s="247"/>
      <c r="L160" s="247"/>
      <c r="M160" s="247"/>
      <c r="N160" s="245">
        <f t="shared" si="2"/>
        <v>525000000</v>
      </c>
    </row>
    <row r="161" spans="1:14" ht="13.5" x14ac:dyDescent="0.25">
      <c r="A161" s="241"/>
      <c r="B161" s="247"/>
      <c r="C161" s="246"/>
      <c r="D161" s="242"/>
      <c r="E161" s="243"/>
      <c r="F161" s="243"/>
      <c r="G161" s="247"/>
      <c r="H161" s="258"/>
      <c r="I161" s="247"/>
      <c r="J161" s="247"/>
      <c r="K161" s="247"/>
      <c r="L161" s="247"/>
      <c r="M161" s="247"/>
      <c r="N161" s="245">
        <f t="shared" si="2"/>
        <v>0</v>
      </c>
    </row>
    <row r="162" spans="1:14" ht="13.5" x14ac:dyDescent="0.25">
      <c r="A162" s="241"/>
      <c r="B162" s="247"/>
      <c r="C162" s="246" t="s">
        <v>564</v>
      </c>
      <c r="D162" s="242" t="s">
        <v>565</v>
      </c>
      <c r="E162" s="243" t="s">
        <v>33</v>
      </c>
      <c r="F162" s="243" t="s">
        <v>380</v>
      </c>
      <c r="G162" s="247"/>
      <c r="H162" s="258"/>
      <c r="I162" s="247">
        <v>250000000</v>
      </c>
      <c r="J162" s="247"/>
      <c r="K162" s="247"/>
      <c r="L162" s="247"/>
      <c r="M162" s="247"/>
      <c r="N162" s="245">
        <f t="shared" si="2"/>
        <v>250000000</v>
      </c>
    </row>
    <row r="163" spans="1:14" ht="13.5" x14ac:dyDescent="0.25">
      <c r="A163" s="241"/>
      <c r="B163" s="247"/>
      <c r="C163" s="246"/>
      <c r="D163" s="242"/>
      <c r="E163" s="243"/>
      <c r="F163" s="243"/>
      <c r="G163" s="247"/>
      <c r="H163" s="258"/>
      <c r="I163" s="247"/>
      <c r="J163" s="247"/>
      <c r="K163" s="247"/>
      <c r="L163" s="247"/>
      <c r="M163" s="247"/>
      <c r="N163" s="245">
        <f t="shared" si="2"/>
        <v>0</v>
      </c>
    </row>
    <row r="164" spans="1:14" ht="13.5" x14ac:dyDescent="0.25">
      <c r="A164" s="241"/>
      <c r="B164" s="247"/>
      <c r="C164" s="246" t="s">
        <v>566</v>
      </c>
      <c r="D164" s="242" t="s">
        <v>567</v>
      </c>
      <c r="E164" s="243" t="s">
        <v>33</v>
      </c>
      <c r="F164" s="243" t="s">
        <v>568</v>
      </c>
      <c r="G164" s="247"/>
      <c r="H164" s="258"/>
      <c r="I164" s="247">
        <v>745000000</v>
      </c>
      <c r="J164" s="247"/>
      <c r="K164" s="247"/>
      <c r="L164" s="247"/>
      <c r="M164" s="247"/>
      <c r="N164" s="245">
        <f t="shared" si="2"/>
        <v>745000000</v>
      </c>
    </row>
    <row r="165" spans="1:14" ht="13.5" x14ac:dyDescent="0.25">
      <c r="A165" s="241"/>
      <c r="B165" s="247"/>
      <c r="C165" s="246"/>
      <c r="D165" s="242"/>
      <c r="E165" s="243"/>
      <c r="F165" s="243"/>
      <c r="G165" s="247"/>
      <c r="H165" s="258"/>
      <c r="I165" s="247"/>
      <c r="J165" s="247"/>
      <c r="K165" s="247"/>
      <c r="L165" s="247"/>
      <c r="M165" s="247"/>
      <c r="N165" s="245">
        <f t="shared" si="2"/>
        <v>0</v>
      </c>
    </row>
    <row r="166" spans="1:14" ht="27" x14ac:dyDescent="0.25">
      <c r="A166" s="241"/>
      <c r="B166" s="247"/>
      <c r="C166" s="246" t="s">
        <v>569</v>
      </c>
      <c r="D166" s="242" t="s">
        <v>570</v>
      </c>
      <c r="E166" s="243" t="s">
        <v>33</v>
      </c>
      <c r="F166" s="243" t="s">
        <v>323</v>
      </c>
      <c r="G166" s="247"/>
      <c r="H166" s="258"/>
      <c r="I166" s="247">
        <v>150000000</v>
      </c>
      <c r="J166" s="247"/>
      <c r="K166" s="247"/>
      <c r="L166" s="247"/>
      <c r="M166" s="247"/>
      <c r="N166" s="245">
        <f t="shared" si="2"/>
        <v>150000000</v>
      </c>
    </row>
    <row r="167" spans="1:14" ht="13.5" x14ac:dyDescent="0.25">
      <c r="A167" s="241"/>
      <c r="B167" s="247"/>
      <c r="C167" s="246"/>
      <c r="D167" s="242"/>
      <c r="E167" s="243"/>
      <c r="F167" s="243"/>
      <c r="G167" s="247"/>
      <c r="H167" s="258"/>
      <c r="I167" s="247"/>
      <c r="J167" s="247"/>
      <c r="K167" s="247"/>
      <c r="L167" s="247"/>
      <c r="M167" s="247"/>
      <c r="N167" s="245">
        <f t="shared" si="2"/>
        <v>0</v>
      </c>
    </row>
    <row r="168" spans="1:14" ht="13.5" x14ac:dyDescent="0.25">
      <c r="A168" s="241"/>
      <c r="B168" s="247"/>
      <c r="C168" s="246" t="s">
        <v>571</v>
      </c>
      <c r="D168" s="242" t="s">
        <v>572</v>
      </c>
      <c r="E168" s="243" t="s">
        <v>33</v>
      </c>
      <c r="F168" s="243" t="s">
        <v>323</v>
      </c>
      <c r="G168" s="247"/>
      <c r="H168" s="258"/>
      <c r="I168" s="247">
        <v>150000000</v>
      </c>
      <c r="J168" s="247"/>
      <c r="K168" s="247"/>
      <c r="L168" s="247"/>
      <c r="M168" s="247"/>
      <c r="N168" s="245">
        <f t="shared" si="2"/>
        <v>150000000</v>
      </c>
    </row>
    <row r="169" spans="1:14" ht="13.5" x14ac:dyDescent="0.25">
      <c r="A169" s="241"/>
      <c r="B169" s="247"/>
      <c r="C169" s="246"/>
      <c r="D169" s="242"/>
      <c r="E169" s="243"/>
      <c r="F169" s="243"/>
      <c r="G169" s="247"/>
      <c r="H169" s="258"/>
      <c r="I169" s="247"/>
      <c r="J169" s="247"/>
      <c r="K169" s="247"/>
      <c r="L169" s="247"/>
      <c r="M169" s="247"/>
      <c r="N169" s="245">
        <f t="shared" si="2"/>
        <v>0</v>
      </c>
    </row>
    <row r="170" spans="1:14" ht="40.5" x14ac:dyDescent="0.25">
      <c r="A170" s="241"/>
      <c r="B170" s="247"/>
      <c r="C170" s="246" t="s">
        <v>573</v>
      </c>
      <c r="D170" s="242" t="s">
        <v>574</v>
      </c>
      <c r="E170" s="243"/>
      <c r="F170" s="243" t="s">
        <v>636</v>
      </c>
      <c r="G170" s="247">
        <v>500000000</v>
      </c>
      <c r="H170" s="258"/>
      <c r="I170" s="247"/>
      <c r="J170" s="247"/>
      <c r="K170" s="247"/>
      <c r="L170" s="247"/>
      <c r="M170" s="247"/>
      <c r="N170" s="245">
        <f t="shared" si="2"/>
        <v>500000000</v>
      </c>
    </row>
    <row r="171" spans="1:14" ht="13.5" x14ac:dyDescent="0.25">
      <c r="A171" s="241"/>
      <c r="B171" s="247"/>
      <c r="C171" s="246"/>
      <c r="D171" s="242"/>
      <c r="E171" s="243"/>
      <c r="F171" s="243"/>
      <c r="G171" s="247"/>
      <c r="H171" s="258"/>
      <c r="I171" s="247"/>
      <c r="J171" s="247"/>
      <c r="K171" s="247"/>
      <c r="L171" s="247"/>
      <c r="M171" s="247"/>
      <c r="N171" s="245">
        <f t="shared" si="2"/>
        <v>0</v>
      </c>
    </row>
    <row r="172" spans="1:14" s="217" customFormat="1" ht="27.75" customHeight="1" x14ac:dyDescent="0.25">
      <c r="A172" s="248" t="s">
        <v>612</v>
      </c>
      <c r="B172" s="260"/>
      <c r="C172" s="261" t="s">
        <v>575</v>
      </c>
      <c r="D172" s="249"/>
      <c r="E172" s="250"/>
      <c r="F172" s="250"/>
      <c r="G172" s="260"/>
      <c r="H172" s="262"/>
      <c r="I172" s="260"/>
      <c r="J172" s="260"/>
      <c r="K172" s="260"/>
      <c r="L172" s="260"/>
      <c r="M172" s="260"/>
      <c r="N172" s="252">
        <f t="shared" si="2"/>
        <v>0</v>
      </c>
    </row>
    <row r="173" spans="1:14" ht="13.5" x14ac:dyDescent="0.25">
      <c r="A173" s="241"/>
      <c r="B173" s="247"/>
      <c r="C173" s="246"/>
      <c r="D173" s="242"/>
      <c r="E173" s="243"/>
      <c r="F173" s="243"/>
      <c r="G173" s="247"/>
      <c r="H173" s="258"/>
      <c r="I173" s="247"/>
      <c r="J173" s="247"/>
      <c r="K173" s="247"/>
      <c r="L173" s="247"/>
      <c r="M173" s="247"/>
      <c r="N173" s="245">
        <f t="shared" si="2"/>
        <v>0</v>
      </c>
    </row>
    <row r="174" spans="1:14" ht="27" x14ac:dyDescent="0.25">
      <c r="A174" s="241"/>
      <c r="B174" s="247"/>
      <c r="C174" s="246" t="s">
        <v>576</v>
      </c>
      <c r="D174" s="242" t="s">
        <v>577</v>
      </c>
      <c r="E174" s="243" t="s">
        <v>33</v>
      </c>
      <c r="F174" s="243" t="s">
        <v>328</v>
      </c>
      <c r="G174" s="247"/>
      <c r="H174" s="258"/>
      <c r="I174" s="247">
        <v>220000000</v>
      </c>
      <c r="J174" s="247"/>
      <c r="K174" s="247"/>
      <c r="L174" s="247"/>
      <c r="M174" s="247"/>
      <c r="N174" s="245">
        <f t="shared" si="2"/>
        <v>220000000</v>
      </c>
    </row>
    <row r="175" spans="1:14" ht="13.5" x14ac:dyDescent="0.25">
      <c r="A175" s="241"/>
      <c r="B175" s="247"/>
      <c r="C175" s="246"/>
      <c r="D175" s="242"/>
      <c r="E175" s="243"/>
      <c r="F175" s="243"/>
      <c r="G175" s="247"/>
      <c r="H175" s="258"/>
      <c r="I175" s="247"/>
      <c r="J175" s="247"/>
      <c r="K175" s="247"/>
      <c r="L175" s="247"/>
      <c r="M175" s="247"/>
      <c r="N175" s="245">
        <f t="shared" si="2"/>
        <v>0</v>
      </c>
    </row>
    <row r="176" spans="1:14" ht="40.5" x14ac:dyDescent="0.25">
      <c r="A176" s="241"/>
      <c r="B176" s="247"/>
      <c r="C176" s="246" t="s">
        <v>578</v>
      </c>
      <c r="D176" s="242" t="s">
        <v>579</v>
      </c>
      <c r="E176" s="243" t="s">
        <v>33</v>
      </c>
      <c r="F176" s="243" t="s">
        <v>328</v>
      </c>
      <c r="G176" s="247"/>
      <c r="H176" s="258"/>
      <c r="I176" s="247">
        <v>200000000</v>
      </c>
      <c r="J176" s="247"/>
      <c r="K176" s="247"/>
      <c r="L176" s="247"/>
      <c r="M176" s="247"/>
      <c r="N176" s="245">
        <f t="shared" si="2"/>
        <v>200000000</v>
      </c>
    </row>
    <row r="177" spans="1:14" ht="13.5" x14ac:dyDescent="0.25">
      <c r="A177" s="241"/>
      <c r="B177" s="247"/>
      <c r="C177" s="246"/>
      <c r="D177" s="242"/>
      <c r="E177" s="243"/>
      <c r="F177" s="243"/>
      <c r="G177" s="247"/>
      <c r="H177" s="258"/>
      <c r="I177" s="247"/>
      <c r="J177" s="247"/>
      <c r="K177" s="247"/>
      <c r="L177" s="247"/>
      <c r="M177" s="247"/>
      <c r="N177" s="245">
        <f t="shared" si="2"/>
        <v>0</v>
      </c>
    </row>
    <row r="178" spans="1:14" ht="13.5" x14ac:dyDescent="0.25">
      <c r="A178" s="241"/>
      <c r="B178" s="247"/>
      <c r="C178" s="246" t="s">
        <v>580</v>
      </c>
      <c r="D178" s="242" t="s">
        <v>105</v>
      </c>
      <c r="E178" s="243" t="s">
        <v>25</v>
      </c>
      <c r="F178" s="243" t="s">
        <v>269</v>
      </c>
      <c r="G178" s="247">
        <v>55000000</v>
      </c>
      <c r="H178" s="258"/>
      <c r="I178" s="247"/>
      <c r="J178" s="247"/>
      <c r="K178" s="247"/>
      <c r="L178" s="247"/>
      <c r="M178" s="247"/>
      <c r="N178" s="245">
        <f t="shared" si="2"/>
        <v>55000000</v>
      </c>
    </row>
    <row r="179" spans="1:14" ht="13.5" x14ac:dyDescent="0.25">
      <c r="A179" s="241"/>
      <c r="B179" s="247"/>
      <c r="C179" s="246"/>
      <c r="D179" s="242"/>
      <c r="E179" s="243"/>
      <c r="F179" s="243"/>
      <c r="G179" s="247"/>
      <c r="H179" s="258"/>
      <c r="I179" s="247"/>
      <c r="J179" s="247"/>
      <c r="K179" s="247"/>
      <c r="L179" s="247"/>
      <c r="M179" s="247"/>
      <c r="N179" s="245"/>
    </row>
    <row r="180" spans="1:14" s="196" customFormat="1" ht="30.75" customHeight="1" x14ac:dyDescent="0.25">
      <c r="A180" s="271"/>
      <c r="B180" s="271"/>
      <c r="C180" s="438" t="s">
        <v>625</v>
      </c>
      <c r="D180" s="438"/>
      <c r="E180" s="438"/>
      <c r="F180" s="272"/>
      <c r="G180" s="260">
        <f>SUM(G16:G179)</f>
        <v>7705500000</v>
      </c>
      <c r="H180" s="262">
        <f>SUM(H16:H179)</f>
        <v>2455000000</v>
      </c>
      <c r="I180" s="260">
        <f>SUM(I16:I179)</f>
        <v>12726725000</v>
      </c>
      <c r="J180" s="260"/>
      <c r="K180" s="260"/>
      <c r="L180" s="260"/>
      <c r="M180" s="260"/>
      <c r="N180" s="248">
        <f>SUM(N16:N179)</f>
        <v>22887225000</v>
      </c>
    </row>
    <row r="181" spans="1:14" x14ac:dyDescent="0.25">
      <c r="A181" s="201"/>
      <c r="C181" s="232"/>
      <c r="G181" s="204"/>
      <c r="I181" s="204"/>
      <c r="J181" s="204"/>
      <c r="N181" s="206"/>
    </row>
    <row r="182" spans="1:14" ht="15.75" x14ac:dyDescent="0.25">
      <c r="A182" s="201"/>
      <c r="C182" s="232"/>
      <c r="G182" s="204"/>
      <c r="I182" s="204"/>
      <c r="J182" s="222" t="s">
        <v>634</v>
      </c>
      <c r="N182" s="206"/>
    </row>
    <row r="183" spans="1:14" x14ac:dyDescent="0.25">
      <c r="A183" s="201"/>
      <c r="C183" s="232"/>
      <c r="G183" s="204"/>
      <c r="I183" s="204"/>
      <c r="J183" s="171"/>
      <c r="K183" s="170"/>
      <c r="L183" s="170"/>
      <c r="M183" s="170"/>
      <c r="N183" s="171"/>
    </row>
    <row r="184" spans="1:14" ht="15.75" x14ac:dyDescent="0.25">
      <c r="A184" s="201"/>
      <c r="G184" s="204"/>
      <c r="I184" s="207"/>
      <c r="J184" s="223" t="s">
        <v>630</v>
      </c>
      <c r="K184" s="169"/>
      <c r="L184" s="169"/>
      <c r="M184" s="170"/>
      <c r="N184" s="171"/>
    </row>
    <row r="185" spans="1:14" ht="15.75" x14ac:dyDescent="0.25">
      <c r="A185" s="208"/>
      <c r="G185" s="204"/>
      <c r="I185" s="207"/>
      <c r="J185" s="223"/>
      <c r="K185" s="169"/>
      <c r="L185" s="169"/>
      <c r="M185" s="170"/>
      <c r="N185" s="171"/>
    </row>
    <row r="186" spans="1:14" ht="15.75" x14ac:dyDescent="0.25">
      <c r="A186" s="208"/>
      <c r="G186" s="204"/>
      <c r="I186" s="207"/>
      <c r="J186" s="223"/>
      <c r="K186" s="169"/>
      <c r="L186" s="169"/>
      <c r="M186" s="170"/>
      <c r="N186" s="171"/>
    </row>
    <row r="187" spans="1:14" ht="15.75" x14ac:dyDescent="0.25">
      <c r="A187" s="209"/>
      <c r="G187" s="204"/>
      <c r="I187" s="207"/>
      <c r="J187" s="224"/>
      <c r="K187" s="172"/>
      <c r="L187" s="172"/>
      <c r="M187" s="173"/>
      <c r="N187" s="174"/>
    </row>
    <row r="188" spans="1:14" ht="15.75" x14ac:dyDescent="0.25">
      <c r="A188" s="209"/>
      <c r="G188" s="204"/>
      <c r="I188" s="210"/>
      <c r="J188" s="225" t="s">
        <v>631</v>
      </c>
      <c r="K188" s="175"/>
      <c r="L188" s="175"/>
      <c r="M188" s="176"/>
      <c r="N188" s="177"/>
    </row>
    <row r="189" spans="1:14" ht="15.75" x14ac:dyDescent="0.25">
      <c r="D189" s="211"/>
      <c r="G189" s="204"/>
      <c r="I189" s="210"/>
      <c r="J189" s="226" t="s">
        <v>632</v>
      </c>
      <c r="K189" s="175"/>
      <c r="L189" s="175"/>
      <c r="M189" s="178"/>
      <c r="N189" s="179"/>
    </row>
    <row r="190" spans="1:14" ht="15.75" x14ac:dyDescent="0.25">
      <c r="A190" s="209"/>
      <c r="B190" s="198"/>
      <c r="C190" s="234"/>
      <c r="D190" s="212"/>
      <c r="E190" s="213"/>
      <c r="F190" s="213"/>
      <c r="G190" s="214"/>
      <c r="H190" s="215"/>
      <c r="J190" s="223" t="s">
        <v>633</v>
      </c>
      <c r="M190" s="180"/>
      <c r="N190" s="181"/>
    </row>
    <row r="191" spans="1:14" ht="15.75" x14ac:dyDescent="0.25">
      <c r="A191" s="209"/>
      <c r="B191" s="198"/>
      <c r="C191" s="234"/>
      <c r="D191" s="212"/>
      <c r="E191" s="213"/>
      <c r="F191" s="213"/>
      <c r="G191" s="214"/>
      <c r="H191" s="215"/>
      <c r="I191" s="210"/>
      <c r="J191" s="175"/>
      <c r="K191" s="175"/>
      <c r="L191" s="175"/>
      <c r="M191" s="180"/>
      <c r="N191" s="181"/>
    </row>
    <row r="192" spans="1:14" x14ac:dyDescent="0.25">
      <c r="A192" s="209"/>
      <c r="B192" s="198"/>
      <c r="C192" s="235"/>
      <c r="D192" s="212"/>
      <c r="E192" s="213"/>
      <c r="F192" s="213"/>
      <c r="G192" s="214"/>
      <c r="H192" s="215"/>
      <c r="M192" s="180"/>
      <c r="N192" s="181"/>
    </row>
    <row r="193" spans="4:4" x14ac:dyDescent="0.25">
      <c r="D193" s="211"/>
    </row>
  </sheetData>
  <mergeCells count="22">
    <mergeCell ref="I12:I13"/>
    <mergeCell ref="C180:E180"/>
    <mergeCell ref="A10:A13"/>
    <mergeCell ref="B10:B13"/>
    <mergeCell ref="C10:C13"/>
    <mergeCell ref="D10:D13"/>
    <mergeCell ref="A2:N2"/>
    <mergeCell ref="A3:N3"/>
    <mergeCell ref="A5:N5"/>
    <mergeCell ref="G10:M10"/>
    <mergeCell ref="F10:F13"/>
    <mergeCell ref="B8:N8"/>
    <mergeCell ref="E10:E13"/>
    <mergeCell ref="N10:N13"/>
    <mergeCell ref="G11:I11"/>
    <mergeCell ref="J11:L11"/>
    <mergeCell ref="J12:J13"/>
    <mergeCell ref="K12:K13"/>
    <mergeCell ref="L12:L13"/>
    <mergeCell ref="M11:M13"/>
    <mergeCell ref="G12:G13"/>
    <mergeCell ref="H12:H13"/>
  </mergeCells>
  <pageMargins left="0.25" right="0.25" top="0.55000000000000004" bottom="0.75" header="0.3" footer="0.3"/>
  <pageSetup paperSize="5" scale="73" orientation="landscape" horizontalDpi="4294967294" verticalDpi="300" r:id="rId1"/>
  <rowBreaks count="4" manualBreakCount="4">
    <brk id="45" max="16383" man="1"/>
    <brk id="84" max="16383" man="1"/>
    <brk id="120" max="16383" man="1"/>
    <brk id="15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5"/>
  <sheetViews>
    <sheetView view="pageLayout" topLeftCell="A100" workbookViewId="0">
      <selection activeCell="D82" sqref="D82"/>
    </sheetView>
  </sheetViews>
  <sheetFormatPr defaultRowHeight="15" x14ac:dyDescent="0.25"/>
  <cols>
    <col min="1" max="1" width="4.28515625" customWidth="1"/>
    <col min="2" max="2" width="9.42578125" customWidth="1"/>
    <col min="3" max="3" width="38.140625" customWidth="1"/>
    <col min="4" max="4" width="60.42578125" customWidth="1"/>
    <col min="5" max="5" width="18" customWidth="1"/>
    <col min="6" max="6" width="11.140625" customWidth="1"/>
    <col min="7" max="7" width="12.5703125" customWidth="1"/>
    <col min="8" max="8" width="5" customWidth="1"/>
    <col min="9" max="10" width="5.42578125" customWidth="1"/>
    <col min="11" max="11" width="14" customWidth="1"/>
  </cols>
  <sheetData>
    <row r="1" spans="1:11" x14ac:dyDescent="0.25">
      <c r="A1" s="444" t="s">
        <v>1</v>
      </c>
      <c r="B1" s="444"/>
      <c r="C1" s="444"/>
      <c r="D1" s="444"/>
      <c r="E1" s="444"/>
      <c r="F1" s="444"/>
      <c r="G1" s="444"/>
      <c r="H1" s="444"/>
      <c r="I1" s="444"/>
      <c r="J1" s="444"/>
      <c r="K1" s="444"/>
    </row>
    <row r="2" spans="1:11" x14ac:dyDescent="0.25">
      <c r="A2" s="444" t="s">
        <v>148</v>
      </c>
      <c r="B2" s="444"/>
      <c r="C2" s="444"/>
      <c r="D2" s="444"/>
      <c r="E2" s="444"/>
      <c r="F2" s="444"/>
      <c r="G2" s="444"/>
      <c r="H2" s="444"/>
      <c r="I2" s="444"/>
      <c r="J2" s="444"/>
      <c r="K2" s="444"/>
    </row>
    <row r="3" spans="1:11" x14ac:dyDescent="0.25">
      <c r="A3" s="445" t="s">
        <v>2</v>
      </c>
      <c r="B3" s="445"/>
      <c r="C3" s="445"/>
      <c r="D3" s="445"/>
      <c r="E3" s="445"/>
      <c r="F3" s="445"/>
      <c r="G3" s="445"/>
      <c r="H3" s="445"/>
      <c r="I3" s="445"/>
      <c r="J3" s="445"/>
      <c r="K3" s="445"/>
    </row>
    <row r="4" spans="1:11" x14ac:dyDescent="0.25">
      <c r="A4" s="445" t="s">
        <v>443</v>
      </c>
      <c r="B4" s="445"/>
      <c r="C4" s="445"/>
      <c r="D4" s="445"/>
      <c r="E4" s="445"/>
      <c r="F4" s="445"/>
      <c r="G4" s="445"/>
      <c r="H4" s="445"/>
      <c r="I4" s="445"/>
      <c r="J4" s="445"/>
      <c r="K4" s="445"/>
    </row>
    <row r="5" spans="1:11" x14ac:dyDescent="0.25">
      <c r="A5" s="444"/>
      <c r="B5" s="444"/>
      <c r="C5" s="444"/>
      <c r="D5" s="444"/>
      <c r="E5" s="444"/>
      <c r="F5" s="444"/>
      <c r="G5" s="444"/>
      <c r="H5" s="444"/>
      <c r="I5" s="444"/>
      <c r="J5" s="444"/>
      <c r="K5" s="444"/>
    </row>
    <row r="6" spans="1:11" ht="15" customHeight="1" x14ac:dyDescent="0.25">
      <c r="A6" s="442" t="s">
        <v>3</v>
      </c>
      <c r="B6" s="448" t="s">
        <v>4</v>
      </c>
      <c r="C6" s="442" t="s">
        <v>80</v>
      </c>
      <c r="D6" s="442" t="s">
        <v>5</v>
      </c>
      <c r="E6" s="449" t="s">
        <v>6</v>
      </c>
      <c r="F6" s="449" t="s">
        <v>126</v>
      </c>
      <c r="G6" s="440" t="s">
        <v>7</v>
      </c>
      <c r="H6" s="441"/>
      <c r="I6" s="441"/>
      <c r="J6" s="441"/>
      <c r="K6" s="442" t="s">
        <v>8</v>
      </c>
    </row>
    <row r="7" spans="1:11" x14ac:dyDescent="0.25">
      <c r="A7" s="442"/>
      <c r="B7" s="448"/>
      <c r="C7" s="442"/>
      <c r="D7" s="442"/>
      <c r="E7" s="450"/>
      <c r="F7" s="450"/>
      <c r="G7" s="143" t="s">
        <v>9</v>
      </c>
      <c r="H7" s="443" t="s">
        <v>10</v>
      </c>
      <c r="I7" s="443"/>
      <c r="J7" s="443"/>
      <c r="K7" s="442"/>
    </row>
    <row r="8" spans="1:11" x14ac:dyDescent="0.25">
      <c r="A8" s="442"/>
      <c r="B8" s="448"/>
      <c r="C8" s="442"/>
      <c r="D8" s="442"/>
      <c r="E8" s="450"/>
      <c r="F8" s="450"/>
      <c r="G8" s="83" t="s">
        <v>11</v>
      </c>
      <c r="H8" s="83" t="s">
        <v>11</v>
      </c>
      <c r="I8" s="83" t="s">
        <v>12</v>
      </c>
      <c r="J8" s="146" t="s">
        <v>13</v>
      </c>
      <c r="K8" s="442"/>
    </row>
    <row r="9" spans="1:11" x14ac:dyDescent="0.25">
      <c r="A9" s="442"/>
      <c r="B9" s="448"/>
      <c r="C9" s="442"/>
      <c r="D9" s="442"/>
      <c r="E9" s="451"/>
      <c r="F9" s="451"/>
      <c r="G9" s="85" t="s">
        <v>14</v>
      </c>
      <c r="H9" s="85" t="s">
        <v>14</v>
      </c>
      <c r="I9" s="85" t="s">
        <v>14</v>
      </c>
      <c r="J9" s="85" t="s">
        <v>14</v>
      </c>
      <c r="K9" s="442"/>
    </row>
    <row r="10" spans="1:11" x14ac:dyDescent="0.25">
      <c r="A10" s="70">
        <v>1</v>
      </c>
      <c r="B10" s="19">
        <v>2</v>
      </c>
      <c r="C10" s="73">
        <v>3</v>
      </c>
      <c r="D10" s="69">
        <v>4</v>
      </c>
      <c r="E10" s="70">
        <v>6</v>
      </c>
      <c r="F10" s="70">
        <v>7</v>
      </c>
      <c r="G10" s="69">
        <v>8</v>
      </c>
      <c r="H10" s="69">
        <v>11</v>
      </c>
      <c r="I10" s="69">
        <v>12</v>
      </c>
      <c r="J10" s="69">
        <v>13</v>
      </c>
      <c r="K10" s="69">
        <v>14</v>
      </c>
    </row>
    <row r="11" spans="1:11" x14ac:dyDescent="0.25">
      <c r="A11" s="20" t="s">
        <v>16</v>
      </c>
      <c r="B11" s="21"/>
      <c r="C11" s="74" t="s">
        <v>17</v>
      </c>
      <c r="D11" s="21"/>
      <c r="E11" s="48"/>
      <c r="F11" s="48"/>
      <c r="G11" s="21"/>
      <c r="H11" s="21"/>
      <c r="I11" s="21"/>
      <c r="J11" s="21"/>
      <c r="K11" s="21"/>
    </row>
    <row r="12" spans="1:11" x14ac:dyDescent="0.25">
      <c r="A12" s="22"/>
      <c r="B12" s="23"/>
      <c r="C12" s="28" t="s">
        <v>18</v>
      </c>
      <c r="D12" s="23" t="s">
        <v>250</v>
      </c>
      <c r="E12" s="149" t="s">
        <v>19</v>
      </c>
      <c r="F12" s="149" t="s">
        <v>127</v>
      </c>
      <c r="G12" s="23">
        <v>100000000</v>
      </c>
      <c r="H12" s="25"/>
      <c r="I12" s="25"/>
      <c r="J12" s="25"/>
      <c r="K12" s="23">
        <f>G12+H12+I12+J12</f>
        <v>100000000</v>
      </c>
    </row>
    <row r="13" spans="1:11" x14ac:dyDescent="0.25">
      <c r="A13" s="22"/>
      <c r="B13" s="23"/>
      <c r="C13" s="28" t="s">
        <v>20</v>
      </c>
      <c r="D13" s="23" t="s">
        <v>250</v>
      </c>
      <c r="E13" s="149" t="s">
        <v>19</v>
      </c>
      <c r="F13" s="149" t="s">
        <v>127</v>
      </c>
      <c r="G13" s="23">
        <v>103000000</v>
      </c>
      <c r="H13" s="25"/>
      <c r="I13" s="25"/>
      <c r="J13" s="25"/>
      <c r="K13" s="23">
        <f t="shared" ref="K13:K76" si="0">G13+H13+I13+J13</f>
        <v>103000000</v>
      </c>
    </row>
    <row r="14" spans="1:11" x14ac:dyDescent="0.25">
      <c r="A14" s="22"/>
      <c r="B14" s="23"/>
      <c r="C14" s="28" t="s">
        <v>21</v>
      </c>
      <c r="D14" s="23"/>
      <c r="E14" s="149"/>
      <c r="F14" s="149"/>
      <c r="G14" s="23"/>
      <c r="H14" s="25"/>
      <c r="I14" s="25"/>
      <c r="J14" s="25"/>
      <c r="K14" s="23">
        <f t="shared" si="0"/>
        <v>0</v>
      </c>
    </row>
    <row r="15" spans="1:11" x14ac:dyDescent="0.25">
      <c r="A15" s="22"/>
      <c r="B15" s="23"/>
      <c r="C15" s="28" t="s">
        <v>82</v>
      </c>
      <c r="D15" s="23" t="s">
        <v>250</v>
      </c>
      <c r="E15" s="149" t="s">
        <v>19</v>
      </c>
      <c r="F15" s="149" t="s">
        <v>127</v>
      </c>
      <c r="G15" s="23">
        <v>90000000</v>
      </c>
      <c r="H15" s="25"/>
      <c r="I15" s="25"/>
      <c r="J15" s="25"/>
      <c r="K15" s="23">
        <f t="shared" si="0"/>
        <v>90000000</v>
      </c>
    </row>
    <row r="16" spans="1:11" x14ac:dyDescent="0.25">
      <c r="A16" s="22"/>
      <c r="B16" s="23"/>
      <c r="C16" s="28" t="s">
        <v>83</v>
      </c>
      <c r="D16" s="23"/>
      <c r="E16" s="149"/>
      <c r="F16" s="149"/>
      <c r="G16" s="23"/>
      <c r="H16" s="25"/>
      <c r="I16" s="25"/>
      <c r="J16" s="25"/>
      <c r="K16" s="23">
        <f t="shared" si="0"/>
        <v>0</v>
      </c>
    </row>
    <row r="17" spans="1:11" x14ac:dyDescent="0.25">
      <c r="A17" s="22"/>
      <c r="B17" s="23"/>
      <c r="C17" s="28" t="s">
        <v>425</v>
      </c>
      <c r="D17" s="23" t="s">
        <v>250</v>
      </c>
      <c r="E17" s="149" t="s">
        <v>39</v>
      </c>
      <c r="F17" s="149" t="s">
        <v>127</v>
      </c>
      <c r="G17" s="23">
        <v>800000000</v>
      </c>
      <c r="H17" s="25"/>
      <c r="I17" s="25"/>
      <c r="J17" s="25"/>
      <c r="K17" s="23">
        <f t="shared" si="0"/>
        <v>800000000</v>
      </c>
    </row>
    <row r="18" spans="1:11" x14ac:dyDescent="0.25">
      <c r="A18" s="22"/>
      <c r="B18" s="23"/>
      <c r="C18" s="28" t="s">
        <v>22</v>
      </c>
      <c r="D18" s="23" t="s">
        <v>250</v>
      </c>
      <c r="E18" s="149" t="s">
        <v>19</v>
      </c>
      <c r="F18" s="149" t="s">
        <v>127</v>
      </c>
      <c r="G18" s="23">
        <v>250000000</v>
      </c>
      <c r="H18" s="25"/>
      <c r="I18" s="25"/>
      <c r="J18" s="25"/>
      <c r="K18" s="23">
        <f t="shared" si="0"/>
        <v>250000000</v>
      </c>
    </row>
    <row r="19" spans="1:11" x14ac:dyDescent="0.25">
      <c r="A19" s="22"/>
      <c r="B19" s="23"/>
      <c r="C19" s="28" t="s">
        <v>109</v>
      </c>
      <c r="D19" s="23" t="s">
        <v>250</v>
      </c>
      <c r="E19" s="149" t="s">
        <v>19</v>
      </c>
      <c r="F19" s="149" t="s">
        <v>127</v>
      </c>
      <c r="G19" s="23">
        <v>150000000</v>
      </c>
      <c r="H19" s="25"/>
      <c r="I19" s="25"/>
      <c r="J19" s="25"/>
      <c r="K19" s="23">
        <f t="shared" si="0"/>
        <v>150000000</v>
      </c>
    </row>
    <row r="20" spans="1:11" x14ac:dyDescent="0.25">
      <c r="A20" s="22"/>
      <c r="B20" s="23"/>
      <c r="C20" s="28" t="s">
        <v>426</v>
      </c>
      <c r="D20" s="23" t="s">
        <v>250</v>
      </c>
      <c r="E20" s="149" t="s">
        <v>39</v>
      </c>
      <c r="F20" s="149" t="s">
        <v>127</v>
      </c>
      <c r="G20" s="23">
        <v>50000000</v>
      </c>
      <c r="H20" s="25"/>
      <c r="I20" s="25"/>
      <c r="J20" s="25"/>
      <c r="K20" s="23">
        <f t="shared" si="0"/>
        <v>50000000</v>
      </c>
    </row>
    <row r="21" spans="1:11" x14ac:dyDescent="0.25">
      <c r="A21" s="22"/>
      <c r="B21" s="23"/>
      <c r="C21" s="28" t="s">
        <v>427</v>
      </c>
      <c r="D21" s="23"/>
      <c r="E21" s="149"/>
      <c r="F21" s="149"/>
      <c r="G21" s="23"/>
      <c r="H21" s="25"/>
      <c r="I21" s="25"/>
      <c r="J21" s="25"/>
      <c r="K21" s="23">
        <f t="shared" si="0"/>
        <v>0</v>
      </c>
    </row>
    <row r="22" spans="1:11" x14ac:dyDescent="0.25">
      <c r="A22" s="22"/>
      <c r="B22" s="23"/>
      <c r="C22" s="28" t="s">
        <v>108</v>
      </c>
      <c r="D22" s="23" t="s">
        <v>250</v>
      </c>
      <c r="E22" s="149" t="s">
        <v>19</v>
      </c>
      <c r="F22" s="149" t="s">
        <v>127</v>
      </c>
      <c r="G22" s="23">
        <v>200000000</v>
      </c>
      <c r="H22" s="25"/>
      <c r="I22" s="25"/>
      <c r="J22" s="25"/>
      <c r="K22" s="23">
        <f t="shared" si="0"/>
        <v>200000000</v>
      </c>
    </row>
    <row r="23" spans="1:11" x14ac:dyDescent="0.25">
      <c r="A23" s="22"/>
      <c r="B23" s="23"/>
      <c r="C23" s="28" t="s">
        <v>23</v>
      </c>
      <c r="D23" s="23" t="s">
        <v>250</v>
      </c>
      <c r="E23" s="149" t="s">
        <v>19</v>
      </c>
      <c r="F23" s="149" t="s">
        <v>127</v>
      </c>
      <c r="G23" s="23">
        <v>100000000</v>
      </c>
      <c r="H23" s="25"/>
      <c r="I23" s="25"/>
      <c r="J23" s="25"/>
      <c r="K23" s="23">
        <f t="shared" si="0"/>
        <v>100000000</v>
      </c>
    </row>
    <row r="24" spans="1:11" x14ac:dyDescent="0.25">
      <c r="A24" s="22"/>
      <c r="B24" s="23"/>
      <c r="C24" s="28" t="s">
        <v>84</v>
      </c>
      <c r="D24" s="23" t="s">
        <v>250</v>
      </c>
      <c r="E24" s="149" t="s">
        <v>19</v>
      </c>
      <c r="F24" s="149" t="s">
        <v>127</v>
      </c>
      <c r="G24" s="23">
        <v>400000000</v>
      </c>
      <c r="H24" s="25"/>
      <c r="I24" s="25"/>
      <c r="J24" s="25"/>
      <c r="K24" s="23">
        <f t="shared" si="0"/>
        <v>400000000</v>
      </c>
    </row>
    <row r="25" spans="1:11" ht="14.25" customHeight="1" x14ac:dyDescent="0.25">
      <c r="A25" s="22"/>
      <c r="B25" s="23"/>
      <c r="C25" s="151" t="s">
        <v>334</v>
      </c>
      <c r="D25" s="38" t="s">
        <v>105</v>
      </c>
      <c r="E25" s="148" t="s">
        <v>39</v>
      </c>
      <c r="F25" s="148" t="s">
        <v>336</v>
      </c>
      <c r="G25" s="40">
        <v>39219000</v>
      </c>
      <c r="H25" s="25"/>
      <c r="I25" s="25"/>
      <c r="J25" s="25"/>
      <c r="K25" s="23">
        <f t="shared" si="0"/>
        <v>39219000</v>
      </c>
    </row>
    <row r="26" spans="1:11" x14ac:dyDescent="0.25">
      <c r="A26" s="22"/>
      <c r="B26" s="23"/>
      <c r="C26" s="151" t="s">
        <v>335</v>
      </c>
      <c r="D26" s="38" t="s">
        <v>105</v>
      </c>
      <c r="E26" s="148" t="s">
        <v>39</v>
      </c>
      <c r="F26" s="148" t="s">
        <v>336</v>
      </c>
      <c r="G26" s="40">
        <v>39219000</v>
      </c>
      <c r="H26" s="25"/>
      <c r="I26" s="25"/>
      <c r="J26" s="25"/>
      <c r="K26" s="23">
        <f t="shared" si="0"/>
        <v>39219000</v>
      </c>
    </row>
    <row r="27" spans="1:11" x14ac:dyDescent="0.25">
      <c r="A27" s="22"/>
      <c r="B27" s="23"/>
      <c r="C27" s="151" t="s">
        <v>123</v>
      </c>
      <c r="D27" s="34" t="s">
        <v>102</v>
      </c>
      <c r="E27" s="149" t="s">
        <v>39</v>
      </c>
      <c r="F27" s="149" t="s">
        <v>145</v>
      </c>
      <c r="G27" s="33">
        <v>89550000</v>
      </c>
      <c r="H27" s="25"/>
      <c r="I27" s="25"/>
      <c r="J27" s="25"/>
      <c r="K27" s="23">
        <f t="shared" si="0"/>
        <v>89550000</v>
      </c>
    </row>
    <row r="28" spans="1:11" ht="15" customHeight="1" x14ac:dyDescent="0.25">
      <c r="A28" s="22"/>
      <c r="B28" s="23"/>
      <c r="C28" s="151" t="s">
        <v>117</v>
      </c>
      <c r="D28" s="34" t="s">
        <v>118</v>
      </c>
      <c r="E28" s="138" t="s">
        <v>39</v>
      </c>
      <c r="F28" s="149" t="s">
        <v>127</v>
      </c>
      <c r="G28" s="33">
        <v>154000000</v>
      </c>
      <c r="H28" s="25"/>
      <c r="I28" s="25"/>
      <c r="J28" s="25"/>
      <c r="K28" s="23">
        <f t="shared" si="0"/>
        <v>154000000</v>
      </c>
    </row>
    <row r="29" spans="1:11" ht="18" customHeight="1" x14ac:dyDescent="0.25">
      <c r="A29" s="22"/>
      <c r="B29" s="23"/>
      <c r="C29" s="28"/>
      <c r="D29" s="23"/>
      <c r="E29" s="149"/>
      <c r="F29" s="149"/>
      <c r="G29" s="23"/>
      <c r="H29" s="25"/>
      <c r="I29" s="25"/>
      <c r="J29" s="25"/>
      <c r="K29" s="23">
        <f t="shared" si="0"/>
        <v>0</v>
      </c>
    </row>
    <row r="30" spans="1:11" ht="15" customHeight="1" x14ac:dyDescent="0.25">
      <c r="A30" s="22"/>
      <c r="B30" s="25"/>
      <c r="C30" s="75"/>
      <c r="D30" s="23"/>
      <c r="E30" s="149"/>
      <c r="F30" s="149"/>
      <c r="G30" s="23"/>
      <c r="H30" s="25"/>
      <c r="I30" s="25"/>
      <c r="J30" s="25"/>
      <c r="K30" s="23">
        <f t="shared" si="0"/>
        <v>0</v>
      </c>
    </row>
    <row r="31" spans="1:11" ht="15" customHeight="1" x14ac:dyDescent="0.25">
      <c r="A31" s="22" t="s">
        <v>24</v>
      </c>
      <c r="B31" s="25"/>
      <c r="C31" s="75" t="s">
        <v>88</v>
      </c>
      <c r="D31" s="23"/>
      <c r="E31" s="149"/>
      <c r="F31" s="149"/>
      <c r="G31" s="23"/>
      <c r="H31" s="25"/>
      <c r="I31" s="25"/>
      <c r="J31" s="25"/>
      <c r="K31" s="23">
        <f t="shared" si="0"/>
        <v>0</v>
      </c>
    </row>
    <row r="32" spans="1:11" ht="15.75" customHeight="1" x14ac:dyDescent="0.25">
      <c r="A32" s="22"/>
      <c r="B32" s="25"/>
      <c r="C32" s="75" t="s">
        <v>25</v>
      </c>
      <c r="D32" s="23"/>
      <c r="E32" s="149"/>
      <c r="F32" s="149"/>
      <c r="G32" s="23"/>
      <c r="H32" s="25"/>
      <c r="I32" s="25"/>
      <c r="J32" s="25"/>
      <c r="K32" s="23">
        <f t="shared" si="0"/>
        <v>0</v>
      </c>
    </row>
    <row r="33" spans="1:11" ht="15" customHeight="1" x14ac:dyDescent="0.25">
      <c r="A33" s="22"/>
      <c r="B33" s="25"/>
      <c r="C33" s="28" t="s">
        <v>85</v>
      </c>
      <c r="D33" s="23" t="s">
        <v>250</v>
      </c>
      <c r="E33" s="149" t="s">
        <v>26</v>
      </c>
      <c r="F33" s="149" t="s">
        <v>127</v>
      </c>
      <c r="G33" s="23">
        <v>500000000</v>
      </c>
      <c r="H33" s="25"/>
      <c r="I33" s="25"/>
      <c r="J33" s="25"/>
      <c r="K33" s="23">
        <f t="shared" si="0"/>
        <v>500000000</v>
      </c>
    </row>
    <row r="34" spans="1:11" ht="15.75" customHeight="1" x14ac:dyDescent="0.25">
      <c r="A34" s="22"/>
      <c r="B34" s="25"/>
      <c r="C34" s="28" t="s">
        <v>86</v>
      </c>
      <c r="D34" s="23" t="s">
        <v>250</v>
      </c>
      <c r="E34" s="149" t="s">
        <v>26</v>
      </c>
      <c r="F34" s="149" t="s">
        <v>127</v>
      </c>
      <c r="G34" s="23">
        <v>300000000</v>
      </c>
      <c r="H34" s="25"/>
      <c r="I34" s="25"/>
      <c r="J34" s="25"/>
      <c r="K34" s="23">
        <f t="shared" si="0"/>
        <v>300000000</v>
      </c>
    </row>
    <row r="35" spans="1:11" ht="15" customHeight="1" x14ac:dyDescent="0.25">
      <c r="A35" s="26"/>
      <c r="B35" s="27"/>
      <c r="C35" s="150" t="s">
        <v>452</v>
      </c>
      <c r="D35" s="29" t="s">
        <v>447</v>
      </c>
      <c r="E35" s="148" t="s">
        <v>26</v>
      </c>
      <c r="F35" s="149" t="s">
        <v>449</v>
      </c>
      <c r="G35" s="18">
        <v>140000000</v>
      </c>
      <c r="H35" s="27"/>
      <c r="I35" s="27"/>
      <c r="J35" s="27"/>
      <c r="K35" s="23">
        <f t="shared" si="0"/>
        <v>140000000</v>
      </c>
    </row>
    <row r="36" spans="1:11" ht="15" customHeight="1" x14ac:dyDescent="0.25">
      <c r="A36" s="26"/>
      <c r="B36" s="27"/>
      <c r="C36" s="28"/>
      <c r="D36" s="29" t="s">
        <v>448</v>
      </c>
      <c r="E36" s="148"/>
      <c r="F36" s="149"/>
      <c r="G36" s="18"/>
      <c r="H36" s="27"/>
      <c r="I36" s="27"/>
      <c r="J36" s="27"/>
      <c r="K36" s="23">
        <f t="shared" si="0"/>
        <v>0</v>
      </c>
    </row>
    <row r="37" spans="1:11" ht="15" customHeight="1" x14ac:dyDescent="0.25">
      <c r="A37" s="26"/>
      <c r="B37" s="27"/>
      <c r="C37" s="150" t="s">
        <v>445</v>
      </c>
      <c r="D37" s="29" t="s">
        <v>446</v>
      </c>
      <c r="E37" s="148" t="s">
        <v>26</v>
      </c>
      <c r="F37" s="149" t="s">
        <v>393</v>
      </c>
      <c r="G37" s="29">
        <v>600000000</v>
      </c>
      <c r="H37" s="27"/>
      <c r="I37" s="27"/>
      <c r="J37" s="27"/>
      <c r="K37" s="23">
        <f t="shared" si="0"/>
        <v>600000000</v>
      </c>
    </row>
    <row r="38" spans="1:11" ht="16.5" customHeight="1" x14ac:dyDescent="0.25">
      <c r="A38" s="26"/>
      <c r="B38" s="27"/>
      <c r="C38" s="28" t="s">
        <v>450</v>
      </c>
      <c r="D38" s="23" t="s">
        <v>250</v>
      </c>
      <c r="E38" s="148" t="s">
        <v>26</v>
      </c>
      <c r="F38" s="148" t="s">
        <v>392</v>
      </c>
      <c r="G38" s="29"/>
      <c r="H38" s="27"/>
      <c r="I38" s="27"/>
      <c r="J38" s="27"/>
      <c r="K38" s="23">
        <f t="shared" si="0"/>
        <v>0</v>
      </c>
    </row>
    <row r="39" spans="1:11" ht="18" customHeight="1" x14ac:dyDescent="0.25">
      <c r="A39" s="26"/>
      <c r="B39" s="27"/>
      <c r="C39" s="28" t="s">
        <v>99</v>
      </c>
      <c r="D39" s="29" t="s">
        <v>248</v>
      </c>
      <c r="E39" s="148" t="s">
        <v>26</v>
      </c>
      <c r="F39" s="148" t="s">
        <v>130</v>
      </c>
      <c r="G39" s="29">
        <v>20000000</v>
      </c>
      <c r="H39" s="27"/>
      <c r="I39" s="27"/>
      <c r="J39" s="27"/>
      <c r="K39" s="23">
        <f t="shared" si="0"/>
        <v>20000000</v>
      </c>
    </row>
    <row r="40" spans="1:11" ht="15.75" customHeight="1" x14ac:dyDescent="0.25">
      <c r="A40" s="26"/>
      <c r="B40" s="27"/>
      <c r="C40" s="28" t="s">
        <v>110</v>
      </c>
      <c r="D40" s="29" t="s">
        <v>111</v>
      </c>
      <c r="E40" s="148" t="s">
        <v>26</v>
      </c>
      <c r="F40" s="148" t="s">
        <v>128</v>
      </c>
      <c r="G40" s="29">
        <v>30000000</v>
      </c>
      <c r="H40" s="27"/>
      <c r="I40" s="27"/>
      <c r="J40" s="27"/>
      <c r="K40" s="23">
        <f t="shared" si="0"/>
        <v>30000000</v>
      </c>
    </row>
    <row r="41" spans="1:11" s="17" customFormat="1" ht="12" x14ac:dyDescent="0.2">
      <c r="A41" s="26"/>
      <c r="B41" s="27"/>
      <c r="C41" s="150" t="s">
        <v>394</v>
      </c>
      <c r="D41" s="29" t="s">
        <v>60</v>
      </c>
      <c r="E41" s="148" t="s">
        <v>26</v>
      </c>
      <c r="F41" s="148" t="s">
        <v>128</v>
      </c>
      <c r="G41" s="29">
        <v>710000000</v>
      </c>
      <c r="H41" s="27"/>
      <c r="I41" s="27"/>
      <c r="J41" s="27"/>
      <c r="K41" s="23">
        <f t="shared" si="0"/>
        <v>710000000</v>
      </c>
    </row>
    <row r="42" spans="1:11" x14ac:dyDescent="0.25">
      <c r="A42" s="26"/>
      <c r="B42" s="27"/>
      <c r="C42" s="28" t="s">
        <v>122</v>
      </c>
      <c r="D42" s="29" t="s">
        <v>60</v>
      </c>
      <c r="E42" s="148" t="s">
        <v>26</v>
      </c>
      <c r="F42" s="148" t="s">
        <v>127</v>
      </c>
      <c r="G42" s="29">
        <v>100000000</v>
      </c>
      <c r="H42" s="27"/>
      <c r="I42" s="27"/>
      <c r="J42" s="27"/>
      <c r="K42" s="23">
        <f t="shared" si="0"/>
        <v>100000000</v>
      </c>
    </row>
    <row r="43" spans="1:11" x14ac:dyDescent="0.25">
      <c r="A43" s="26"/>
      <c r="B43" s="27"/>
      <c r="C43" s="28" t="s">
        <v>121</v>
      </c>
      <c r="D43" s="29" t="s">
        <v>60</v>
      </c>
      <c r="E43" s="148" t="s">
        <v>26</v>
      </c>
      <c r="F43" s="148" t="s">
        <v>130</v>
      </c>
      <c r="G43" s="29">
        <v>150000000</v>
      </c>
      <c r="H43" s="27"/>
      <c r="I43" s="27"/>
      <c r="J43" s="27"/>
      <c r="K43" s="23">
        <f t="shared" si="0"/>
        <v>150000000</v>
      </c>
    </row>
    <row r="44" spans="1:11" x14ac:dyDescent="0.25">
      <c r="A44" s="89"/>
      <c r="B44" s="90"/>
      <c r="C44" s="91" t="s">
        <v>469</v>
      </c>
      <c r="D44" s="93" t="s">
        <v>60</v>
      </c>
      <c r="E44" s="92" t="s">
        <v>26</v>
      </c>
      <c r="F44" s="92" t="s">
        <v>127</v>
      </c>
      <c r="G44" s="93">
        <v>150000000</v>
      </c>
      <c r="H44" s="90"/>
      <c r="I44" s="90"/>
      <c r="J44" s="90"/>
      <c r="K44" s="94">
        <f t="shared" si="0"/>
        <v>150000000</v>
      </c>
    </row>
    <row r="45" spans="1:11" ht="15.75" customHeight="1" x14ac:dyDescent="0.25">
      <c r="A45" s="95"/>
      <c r="B45" s="96"/>
      <c r="C45" s="97" t="s">
        <v>389</v>
      </c>
      <c r="D45" s="99" t="s">
        <v>60</v>
      </c>
      <c r="E45" s="98" t="s">
        <v>26</v>
      </c>
      <c r="F45" s="98" t="s">
        <v>127</v>
      </c>
      <c r="G45" s="99">
        <v>300000000</v>
      </c>
      <c r="H45" s="96"/>
      <c r="I45" s="96"/>
      <c r="J45" s="96"/>
      <c r="K45" s="100">
        <f t="shared" si="0"/>
        <v>300000000</v>
      </c>
    </row>
    <row r="46" spans="1:11" x14ac:dyDescent="0.25">
      <c r="A46" s="26"/>
      <c r="B46" s="27"/>
      <c r="C46" s="150" t="s">
        <v>444</v>
      </c>
      <c r="D46" s="29" t="s">
        <v>250</v>
      </c>
      <c r="E46" s="148" t="s">
        <v>26</v>
      </c>
      <c r="F46" s="148" t="s">
        <v>128</v>
      </c>
      <c r="G46" s="29">
        <v>60000000</v>
      </c>
      <c r="H46" s="27"/>
      <c r="I46" s="27"/>
      <c r="J46" s="27"/>
      <c r="K46" s="23">
        <f t="shared" si="0"/>
        <v>60000000</v>
      </c>
    </row>
    <row r="47" spans="1:11" x14ac:dyDescent="0.25">
      <c r="A47" s="26"/>
      <c r="B47" s="27"/>
      <c r="C47" s="28"/>
      <c r="D47" s="29"/>
      <c r="E47" s="148"/>
      <c r="F47" s="148"/>
      <c r="G47" s="29"/>
      <c r="H47" s="27"/>
      <c r="I47" s="27"/>
      <c r="J47" s="27"/>
      <c r="K47" s="23">
        <f t="shared" si="0"/>
        <v>0</v>
      </c>
    </row>
    <row r="48" spans="1:11" x14ac:dyDescent="0.25">
      <c r="A48" s="26"/>
      <c r="B48" s="27"/>
      <c r="C48" s="75" t="s">
        <v>69</v>
      </c>
      <c r="D48" s="29"/>
      <c r="E48" s="148"/>
      <c r="F48" s="148"/>
      <c r="G48" s="29"/>
      <c r="H48" s="27"/>
      <c r="I48" s="27"/>
      <c r="J48" s="27"/>
      <c r="K48" s="23">
        <f t="shared" si="0"/>
        <v>0</v>
      </c>
    </row>
    <row r="49" spans="1:11" x14ac:dyDescent="0.25">
      <c r="A49" s="26"/>
      <c r="B49" s="27"/>
      <c r="C49" s="75" t="s">
        <v>70</v>
      </c>
      <c r="D49" s="29"/>
      <c r="E49" s="148"/>
      <c r="F49" s="148"/>
      <c r="G49" s="29"/>
      <c r="H49" s="27"/>
      <c r="I49" s="27"/>
      <c r="J49" s="27"/>
      <c r="K49" s="23">
        <f t="shared" si="0"/>
        <v>0</v>
      </c>
    </row>
    <row r="50" spans="1:11" ht="24" x14ac:dyDescent="0.25">
      <c r="A50" s="26"/>
      <c r="B50" s="27"/>
      <c r="C50" s="28" t="s">
        <v>28</v>
      </c>
      <c r="D50" s="23" t="s">
        <v>250</v>
      </c>
      <c r="E50" s="148" t="s">
        <v>29</v>
      </c>
      <c r="F50" s="148" t="s">
        <v>127</v>
      </c>
      <c r="G50" s="29">
        <v>100000000</v>
      </c>
      <c r="H50" s="27"/>
      <c r="I50" s="27"/>
      <c r="J50" s="27"/>
      <c r="K50" s="23">
        <f t="shared" si="0"/>
        <v>100000000</v>
      </c>
    </row>
    <row r="51" spans="1:11" x14ac:dyDescent="0.25">
      <c r="A51" s="26"/>
      <c r="B51" s="27"/>
      <c r="C51" s="28"/>
      <c r="D51" s="29"/>
      <c r="E51" s="148"/>
      <c r="F51" s="148"/>
      <c r="G51" s="29"/>
      <c r="H51" s="27"/>
      <c r="I51" s="27"/>
      <c r="J51" s="27"/>
      <c r="K51" s="23">
        <f t="shared" si="0"/>
        <v>0</v>
      </c>
    </row>
    <row r="52" spans="1:11" x14ac:dyDescent="0.25">
      <c r="A52" s="26"/>
      <c r="B52" s="27"/>
      <c r="C52" s="28" t="s">
        <v>30</v>
      </c>
      <c r="D52" s="29"/>
      <c r="E52" s="148"/>
      <c r="F52" s="148" t="s">
        <v>127</v>
      </c>
      <c r="G52" s="29"/>
      <c r="H52" s="27"/>
      <c r="I52" s="27"/>
      <c r="J52" s="27"/>
      <c r="K52" s="23">
        <f t="shared" si="0"/>
        <v>0</v>
      </c>
    </row>
    <row r="53" spans="1:11" x14ac:dyDescent="0.25">
      <c r="A53" s="22"/>
      <c r="B53" s="25"/>
      <c r="C53" s="28"/>
      <c r="D53" s="24"/>
      <c r="E53" s="149"/>
      <c r="F53" s="149"/>
      <c r="G53" s="23"/>
      <c r="H53" s="25"/>
      <c r="I53" s="25"/>
      <c r="J53" s="25"/>
      <c r="K53" s="23">
        <f t="shared" si="0"/>
        <v>0</v>
      </c>
    </row>
    <row r="54" spans="1:11" x14ac:dyDescent="0.25">
      <c r="A54" s="22" t="s">
        <v>87</v>
      </c>
      <c r="B54" s="25"/>
      <c r="C54" s="75" t="s">
        <v>79</v>
      </c>
      <c r="D54" s="23"/>
      <c r="E54" s="149"/>
      <c r="F54" s="149"/>
      <c r="G54" s="23"/>
      <c r="H54" s="25"/>
      <c r="I54" s="25"/>
      <c r="J54" s="25"/>
      <c r="K54" s="23">
        <f t="shared" si="0"/>
        <v>0</v>
      </c>
    </row>
    <row r="55" spans="1:11" x14ac:dyDescent="0.25">
      <c r="A55" s="22"/>
      <c r="B55" s="25"/>
      <c r="C55" s="75" t="s">
        <v>73</v>
      </c>
      <c r="D55" s="23"/>
      <c r="E55" s="149"/>
      <c r="F55" s="149"/>
      <c r="G55" s="23"/>
      <c r="H55" s="25"/>
      <c r="I55" s="25"/>
      <c r="J55" s="25"/>
      <c r="K55" s="23">
        <f t="shared" si="0"/>
        <v>0</v>
      </c>
    </row>
    <row r="56" spans="1:11" x14ac:dyDescent="0.25">
      <c r="A56" s="38"/>
      <c r="B56" s="40"/>
      <c r="C56" s="78" t="s">
        <v>419</v>
      </c>
      <c r="D56" s="40" t="s">
        <v>381</v>
      </c>
      <c r="E56" s="50" t="s">
        <v>384</v>
      </c>
      <c r="F56" s="50" t="s">
        <v>383</v>
      </c>
      <c r="G56" s="59">
        <v>179000000</v>
      </c>
      <c r="H56" s="40"/>
      <c r="I56" s="40"/>
      <c r="J56" s="40"/>
      <c r="K56" s="23">
        <f t="shared" si="0"/>
        <v>179000000</v>
      </c>
    </row>
    <row r="57" spans="1:11" x14ac:dyDescent="0.25">
      <c r="A57" s="38"/>
      <c r="B57" s="40"/>
      <c r="C57" s="78" t="s">
        <v>420</v>
      </c>
      <c r="D57" s="40" t="s">
        <v>382</v>
      </c>
      <c r="E57" s="54"/>
      <c r="F57" s="50"/>
      <c r="G57" s="59"/>
      <c r="H57" s="40"/>
      <c r="I57" s="40"/>
      <c r="J57" s="40"/>
      <c r="K57" s="23">
        <f t="shared" si="0"/>
        <v>0</v>
      </c>
    </row>
    <row r="58" spans="1:11" x14ac:dyDescent="0.25">
      <c r="A58" s="38"/>
      <c r="B58" s="40"/>
      <c r="C58" s="78"/>
      <c r="D58" s="40"/>
      <c r="E58" s="54"/>
      <c r="F58" s="50"/>
      <c r="G58" s="59"/>
      <c r="H58" s="40"/>
      <c r="I58" s="40"/>
      <c r="J58" s="40"/>
      <c r="K58" s="23">
        <f t="shared" si="0"/>
        <v>0</v>
      </c>
    </row>
    <row r="59" spans="1:11" x14ac:dyDescent="0.25">
      <c r="A59" s="32" t="s">
        <v>34</v>
      </c>
      <c r="B59" s="33"/>
      <c r="C59" s="79" t="s">
        <v>41</v>
      </c>
      <c r="D59" s="33"/>
      <c r="E59" s="149"/>
      <c r="F59" s="149"/>
      <c r="G59" s="33"/>
      <c r="H59" s="33"/>
      <c r="I59" s="33"/>
      <c r="J59" s="33"/>
      <c r="K59" s="23">
        <f t="shared" si="0"/>
        <v>0</v>
      </c>
    </row>
    <row r="60" spans="1:11" x14ac:dyDescent="0.25">
      <c r="A60" s="34"/>
      <c r="B60" s="38"/>
      <c r="C60" s="40" t="s">
        <v>453</v>
      </c>
      <c r="D60" s="33" t="s">
        <v>204</v>
      </c>
      <c r="E60" s="149" t="s">
        <v>36</v>
      </c>
      <c r="F60" s="149" t="s">
        <v>128</v>
      </c>
      <c r="G60" s="33">
        <v>7000000</v>
      </c>
      <c r="H60" s="33"/>
      <c r="I60" s="33"/>
      <c r="J60" s="33"/>
      <c r="K60" s="23">
        <f t="shared" si="0"/>
        <v>7000000</v>
      </c>
    </row>
    <row r="61" spans="1:11" x14ac:dyDescent="0.25">
      <c r="A61" s="34"/>
      <c r="B61" s="38"/>
      <c r="C61" s="40"/>
      <c r="D61" s="33"/>
      <c r="E61" s="149"/>
      <c r="F61" s="149"/>
      <c r="G61" s="33"/>
      <c r="H61" s="33"/>
      <c r="I61" s="33"/>
      <c r="J61" s="33"/>
      <c r="K61" s="23">
        <f t="shared" si="0"/>
        <v>0</v>
      </c>
    </row>
    <row r="62" spans="1:11" x14ac:dyDescent="0.25">
      <c r="A62" s="32"/>
      <c r="B62" s="32"/>
      <c r="C62" s="40" t="s">
        <v>44</v>
      </c>
      <c r="D62" s="33" t="s">
        <v>252</v>
      </c>
      <c r="E62" s="149" t="s">
        <v>36</v>
      </c>
      <c r="F62" s="149" t="s">
        <v>130</v>
      </c>
      <c r="G62" s="33">
        <v>60000000</v>
      </c>
      <c r="H62" s="35"/>
      <c r="I62" s="33"/>
      <c r="J62" s="33"/>
      <c r="K62" s="23">
        <f t="shared" si="0"/>
        <v>60000000</v>
      </c>
    </row>
    <row r="63" spans="1:11" x14ac:dyDescent="0.25">
      <c r="A63" s="32"/>
      <c r="B63" s="33"/>
      <c r="C63" s="40"/>
      <c r="D63" s="33"/>
      <c r="E63" s="149"/>
      <c r="F63" s="149"/>
      <c r="G63" s="33"/>
      <c r="H63" s="33"/>
      <c r="I63" s="33"/>
      <c r="J63" s="33"/>
      <c r="K63" s="23">
        <f t="shared" si="0"/>
        <v>0</v>
      </c>
    </row>
    <row r="64" spans="1:11" x14ac:dyDescent="0.25">
      <c r="A64" s="30"/>
      <c r="B64" s="40"/>
      <c r="C64" s="151" t="s">
        <v>451</v>
      </c>
      <c r="D64" s="33" t="s">
        <v>165</v>
      </c>
      <c r="E64" s="148" t="s">
        <v>36</v>
      </c>
      <c r="F64" s="148" t="s">
        <v>130</v>
      </c>
      <c r="G64" s="40">
        <v>8000000</v>
      </c>
      <c r="H64" s="40"/>
      <c r="I64" s="40"/>
      <c r="J64" s="40"/>
      <c r="K64" s="23">
        <f t="shared" si="0"/>
        <v>8000000</v>
      </c>
    </row>
    <row r="65" spans="1:11" x14ac:dyDescent="0.25">
      <c r="A65" s="30"/>
      <c r="B65" s="40"/>
      <c r="C65" s="40" t="s">
        <v>125</v>
      </c>
      <c r="D65" s="40"/>
      <c r="E65" s="148"/>
      <c r="F65" s="148"/>
      <c r="G65" s="40"/>
      <c r="H65" s="40"/>
      <c r="I65" s="40"/>
      <c r="J65" s="40"/>
      <c r="K65" s="23">
        <f t="shared" si="0"/>
        <v>0</v>
      </c>
    </row>
    <row r="66" spans="1:11" x14ac:dyDescent="0.25">
      <c r="A66" s="30"/>
      <c r="B66" s="40"/>
      <c r="C66" s="40"/>
      <c r="D66" s="40"/>
      <c r="E66" s="148"/>
      <c r="F66" s="148"/>
      <c r="G66" s="40"/>
      <c r="H66" s="40"/>
      <c r="I66" s="40"/>
      <c r="J66" s="40"/>
      <c r="K66" s="23">
        <f t="shared" si="0"/>
        <v>0</v>
      </c>
    </row>
    <row r="67" spans="1:11" x14ac:dyDescent="0.25">
      <c r="A67" s="30"/>
      <c r="B67" s="40"/>
      <c r="C67" s="151" t="s">
        <v>454</v>
      </c>
      <c r="D67" s="40" t="s">
        <v>455</v>
      </c>
      <c r="E67" s="148" t="s">
        <v>36</v>
      </c>
      <c r="F67" s="148" t="s">
        <v>128</v>
      </c>
      <c r="G67" s="40">
        <v>20000000</v>
      </c>
      <c r="H67" s="40"/>
      <c r="I67" s="40"/>
      <c r="J67" s="40"/>
      <c r="K67" s="23">
        <f t="shared" si="0"/>
        <v>20000000</v>
      </c>
    </row>
    <row r="68" spans="1:11" x14ac:dyDescent="0.25">
      <c r="A68" s="30"/>
      <c r="B68" s="40"/>
      <c r="C68" s="40"/>
      <c r="D68" s="40"/>
      <c r="E68" s="148"/>
      <c r="F68" s="148"/>
      <c r="G68" s="40"/>
      <c r="H68" s="40"/>
      <c r="I68" s="40"/>
      <c r="J68" s="40"/>
      <c r="K68" s="23">
        <f t="shared" si="0"/>
        <v>0</v>
      </c>
    </row>
    <row r="69" spans="1:11" x14ac:dyDescent="0.25">
      <c r="A69" s="30" t="s">
        <v>81</v>
      </c>
      <c r="B69" s="40"/>
      <c r="C69" s="79" t="s">
        <v>329</v>
      </c>
      <c r="D69" s="40"/>
      <c r="E69" s="148"/>
      <c r="F69" s="148"/>
      <c r="G69" s="40"/>
      <c r="H69" s="40"/>
      <c r="I69" s="40"/>
      <c r="J69" s="40"/>
      <c r="K69" s="23">
        <f t="shared" si="0"/>
        <v>0</v>
      </c>
    </row>
    <row r="70" spans="1:11" x14ac:dyDescent="0.25">
      <c r="A70" s="30"/>
      <c r="B70" s="40"/>
      <c r="C70" s="79" t="s">
        <v>330</v>
      </c>
      <c r="D70" s="40"/>
      <c r="E70" s="148"/>
      <c r="F70" s="148"/>
      <c r="G70" s="40"/>
      <c r="H70" s="40"/>
      <c r="I70" s="40"/>
      <c r="J70" s="40"/>
      <c r="K70" s="23">
        <f t="shared" si="0"/>
        <v>0</v>
      </c>
    </row>
    <row r="71" spans="1:11" x14ac:dyDescent="0.25">
      <c r="A71" s="30"/>
      <c r="B71" s="40"/>
      <c r="C71" s="40" t="s">
        <v>331</v>
      </c>
      <c r="D71" s="40" t="s">
        <v>332</v>
      </c>
      <c r="E71" s="148" t="s">
        <v>39</v>
      </c>
      <c r="F71" s="148" t="s">
        <v>333</v>
      </c>
      <c r="G71" s="40">
        <v>215000000</v>
      </c>
      <c r="H71" s="40"/>
      <c r="I71" s="40"/>
      <c r="J71" s="40"/>
      <c r="K71" s="23">
        <f t="shared" si="0"/>
        <v>215000000</v>
      </c>
    </row>
    <row r="72" spans="1:11" x14ac:dyDescent="0.25">
      <c r="A72" s="30"/>
      <c r="B72" s="40"/>
      <c r="C72" s="40"/>
      <c r="D72" s="40"/>
      <c r="E72" s="148"/>
      <c r="F72" s="148"/>
      <c r="G72" s="40"/>
      <c r="H72" s="40"/>
      <c r="I72" s="40"/>
      <c r="J72" s="40"/>
      <c r="K72" s="23">
        <f t="shared" si="0"/>
        <v>0</v>
      </c>
    </row>
    <row r="73" spans="1:11" x14ac:dyDescent="0.25">
      <c r="A73" s="32" t="s">
        <v>47</v>
      </c>
      <c r="B73" s="33"/>
      <c r="C73" s="79" t="s">
        <v>74</v>
      </c>
      <c r="D73" s="33"/>
      <c r="E73" s="149"/>
      <c r="F73" s="149"/>
      <c r="G73" s="33"/>
      <c r="H73" s="33"/>
      <c r="I73" s="33"/>
      <c r="J73" s="33"/>
      <c r="K73" s="23">
        <f t="shared" si="0"/>
        <v>0</v>
      </c>
    </row>
    <row r="74" spans="1:11" x14ac:dyDescent="0.25">
      <c r="A74" s="32"/>
      <c r="B74" s="33"/>
      <c r="C74" s="79" t="s">
        <v>73</v>
      </c>
      <c r="D74" s="34"/>
      <c r="E74" s="149"/>
      <c r="F74" s="149"/>
      <c r="G74" s="33"/>
      <c r="H74" s="33"/>
      <c r="I74" s="33"/>
      <c r="J74" s="33"/>
      <c r="K74" s="23">
        <f t="shared" si="0"/>
        <v>0</v>
      </c>
    </row>
    <row r="75" spans="1:11" x14ac:dyDescent="0.25">
      <c r="A75" s="32"/>
      <c r="B75" s="33"/>
      <c r="C75" s="40" t="s">
        <v>45</v>
      </c>
      <c r="D75" s="39" t="s">
        <v>385</v>
      </c>
      <c r="E75" s="446" t="s">
        <v>33</v>
      </c>
      <c r="F75" s="446" t="s">
        <v>385</v>
      </c>
      <c r="G75" s="33">
        <v>2114378718</v>
      </c>
      <c r="H75" s="33"/>
      <c r="I75" s="33"/>
      <c r="J75" s="33"/>
      <c r="K75" s="23">
        <f t="shared" si="0"/>
        <v>2114378718</v>
      </c>
    </row>
    <row r="76" spans="1:11" x14ac:dyDescent="0.25">
      <c r="A76" s="32"/>
      <c r="B76" s="33"/>
      <c r="C76" s="40"/>
      <c r="D76" s="39"/>
      <c r="E76" s="447"/>
      <c r="F76" s="447"/>
      <c r="G76" s="33"/>
      <c r="H76" s="33"/>
      <c r="I76" s="33"/>
      <c r="J76" s="33"/>
      <c r="K76" s="23">
        <f t="shared" si="0"/>
        <v>0</v>
      </c>
    </row>
    <row r="77" spans="1:11" x14ac:dyDescent="0.25">
      <c r="A77" s="32"/>
      <c r="B77" s="33"/>
      <c r="C77" s="40" t="s">
        <v>120</v>
      </c>
      <c r="D77" s="39" t="s">
        <v>64</v>
      </c>
      <c r="E77" s="149" t="s">
        <v>39</v>
      </c>
      <c r="F77" s="149" t="s">
        <v>127</v>
      </c>
      <c r="G77" s="33">
        <v>330000000</v>
      </c>
      <c r="H77" s="33"/>
      <c r="I77" s="33"/>
      <c r="J77" s="33"/>
      <c r="K77" s="23">
        <f t="shared" ref="K77:K135" si="1">G77+H77+I77+J77</f>
        <v>330000000</v>
      </c>
    </row>
    <row r="78" spans="1:11" x14ac:dyDescent="0.25">
      <c r="A78" s="32"/>
      <c r="B78" s="33"/>
      <c r="C78" s="40"/>
      <c r="D78" s="39"/>
      <c r="E78" s="149"/>
      <c r="F78" s="149"/>
      <c r="G78" s="33"/>
      <c r="H78" s="33"/>
      <c r="I78" s="33"/>
      <c r="J78" s="33"/>
      <c r="K78" s="23">
        <f t="shared" si="1"/>
        <v>0</v>
      </c>
    </row>
    <row r="79" spans="1:11" x14ac:dyDescent="0.25">
      <c r="A79" s="32"/>
      <c r="B79" s="33"/>
      <c r="C79" s="40" t="s">
        <v>46</v>
      </c>
      <c r="D79" s="39" t="s">
        <v>385</v>
      </c>
      <c r="E79" s="149" t="s">
        <v>39</v>
      </c>
      <c r="F79" s="149" t="s">
        <v>386</v>
      </c>
      <c r="G79" s="33">
        <v>250000000</v>
      </c>
      <c r="H79" s="33"/>
      <c r="I79" s="33"/>
      <c r="J79" s="33"/>
      <c r="K79" s="23">
        <f t="shared" si="1"/>
        <v>250000000</v>
      </c>
    </row>
    <row r="80" spans="1:11" x14ac:dyDescent="0.25">
      <c r="A80" s="32"/>
      <c r="B80" s="33"/>
      <c r="C80" s="40"/>
      <c r="D80" s="39"/>
      <c r="E80" s="149"/>
      <c r="F80" s="149"/>
      <c r="G80" s="33"/>
      <c r="H80" s="33"/>
      <c r="I80" s="33"/>
      <c r="J80" s="33"/>
      <c r="K80" s="23">
        <f t="shared" si="1"/>
        <v>0</v>
      </c>
    </row>
    <row r="81" spans="1:11" x14ac:dyDescent="0.25">
      <c r="A81" s="32"/>
      <c r="B81" s="33"/>
      <c r="C81" s="40" t="s">
        <v>91</v>
      </c>
      <c r="D81" s="39" t="s">
        <v>285</v>
      </c>
      <c r="E81" s="149" t="s">
        <v>92</v>
      </c>
      <c r="F81" s="149" t="s">
        <v>387</v>
      </c>
      <c r="G81" s="33">
        <v>200000000</v>
      </c>
      <c r="H81" s="33"/>
      <c r="I81" s="33"/>
      <c r="J81" s="33"/>
      <c r="K81" s="23">
        <f t="shared" si="1"/>
        <v>200000000</v>
      </c>
    </row>
    <row r="82" spans="1:11" x14ac:dyDescent="0.25">
      <c r="A82" s="32"/>
      <c r="B82" s="33"/>
      <c r="C82" s="40"/>
      <c r="D82" s="39"/>
      <c r="E82" s="149"/>
      <c r="F82" s="149"/>
      <c r="G82" s="33"/>
      <c r="H82" s="33"/>
      <c r="I82" s="33"/>
      <c r="J82" s="33"/>
      <c r="K82" s="23">
        <f t="shared" si="1"/>
        <v>0</v>
      </c>
    </row>
    <row r="83" spans="1:11" x14ac:dyDescent="0.25">
      <c r="A83" s="32"/>
      <c r="B83" s="33"/>
      <c r="C83" s="40" t="s">
        <v>93</v>
      </c>
      <c r="D83" s="39" t="s">
        <v>64</v>
      </c>
      <c r="E83" s="149" t="s">
        <v>92</v>
      </c>
      <c r="F83" s="149" t="s">
        <v>127</v>
      </c>
      <c r="G83" s="33">
        <v>250000000</v>
      </c>
      <c r="H83" s="33"/>
      <c r="I83" s="33"/>
      <c r="J83" s="33"/>
      <c r="K83" s="23">
        <f t="shared" si="1"/>
        <v>250000000</v>
      </c>
    </row>
    <row r="84" spans="1:11" x14ac:dyDescent="0.25">
      <c r="A84" s="32"/>
      <c r="B84" s="33"/>
      <c r="C84" s="40"/>
      <c r="D84" s="39"/>
      <c r="E84" s="149"/>
      <c r="F84" s="149"/>
      <c r="G84" s="33"/>
      <c r="H84" s="33"/>
      <c r="I84" s="33"/>
      <c r="J84" s="33"/>
      <c r="K84" s="23">
        <f t="shared" si="1"/>
        <v>0</v>
      </c>
    </row>
    <row r="85" spans="1:11" x14ac:dyDescent="0.25">
      <c r="A85" s="32"/>
      <c r="B85" s="33"/>
      <c r="C85" s="16" t="s">
        <v>388</v>
      </c>
      <c r="D85" s="14" t="s">
        <v>60</v>
      </c>
      <c r="E85" s="13" t="s">
        <v>33</v>
      </c>
      <c r="F85" s="13" t="s">
        <v>391</v>
      </c>
      <c r="G85" s="15">
        <v>100000000</v>
      </c>
      <c r="H85" s="15"/>
      <c r="I85" s="15"/>
      <c r="J85" s="15"/>
      <c r="K85" s="23">
        <f t="shared" si="1"/>
        <v>100000000</v>
      </c>
    </row>
    <row r="86" spans="1:11" x14ac:dyDescent="0.25">
      <c r="A86" s="32"/>
      <c r="B86" s="33"/>
      <c r="C86" s="40"/>
      <c r="D86" s="39"/>
      <c r="E86" s="149"/>
      <c r="F86" s="149"/>
      <c r="G86" s="33"/>
      <c r="H86" s="33"/>
      <c r="I86" s="33"/>
      <c r="J86" s="33"/>
      <c r="K86" s="23">
        <f t="shared" si="1"/>
        <v>0</v>
      </c>
    </row>
    <row r="87" spans="1:11" x14ac:dyDescent="0.25">
      <c r="A87" s="125" t="s">
        <v>50</v>
      </c>
      <c r="B87" s="107"/>
      <c r="C87" s="127" t="s">
        <v>72</v>
      </c>
      <c r="D87" s="105"/>
      <c r="E87" s="139"/>
      <c r="F87" s="139"/>
      <c r="G87" s="107"/>
      <c r="H87" s="107"/>
      <c r="I87" s="107"/>
      <c r="J87" s="107"/>
      <c r="K87" s="142">
        <f t="shared" si="1"/>
        <v>0</v>
      </c>
    </row>
    <row r="88" spans="1:11" x14ac:dyDescent="0.25">
      <c r="A88" s="116"/>
      <c r="B88" s="111"/>
      <c r="C88" s="135" t="s">
        <v>71</v>
      </c>
      <c r="D88" s="109"/>
      <c r="E88" s="104"/>
      <c r="F88" s="104"/>
      <c r="G88" s="111"/>
      <c r="H88" s="111"/>
      <c r="I88" s="111"/>
      <c r="J88" s="111"/>
      <c r="K88" s="94">
        <f t="shared" si="1"/>
        <v>0</v>
      </c>
    </row>
    <row r="89" spans="1:11" x14ac:dyDescent="0.25">
      <c r="A89" s="117"/>
      <c r="B89" s="114"/>
      <c r="C89" s="113" t="s">
        <v>48</v>
      </c>
      <c r="D89" s="118" t="s">
        <v>421</v>
      </c>
      <c r="E89" s="454" t="s">
        <v>49</v>
      </c>
      <c r="F89" s="454" t="s">
        <v>262</v>
      </c>
      <c r="G89" s="114">
        <v>300000000</v>
      </c>
      <c r="H89" s="114"/>
      <c r="I89" s="114"/>
      <c r="J89" s="114"/>
      <c r="K89" s="100">
        <f t="shared" si="1"/>
        <v>300000000</v>
      </c>
    </row>
    <row r="90" spans="1:11" x14ac:dyDescent="0.25">
      <c r="A90" s="32"/>
      <c r="B90" s="33"/>
      <c r="C90" s="40"/>
      <c r="D90" s="39" t="s">
        <v>422</v>
      </c>
      <c r="E90" s="447"/>
      <c r="F90" s="447"/>
      <c r="G90" s="33"/>
      <c r="H90" s="33"/>
      <c r="I90" s="33"/>
      <c r="J90" s="33"/>
      <c r="K90" s="23">
        <f t="shared" si="1"/>
        <v>0</v>
      </c>
    </row>
    <row r="91" spans="1:11" x14ac:dyDescent="0.25">
      <c r="A91" s="32"/>
      <c r="B91" s="33"/>
      <c r="C91" s="40"/>
      <c r="D91" s="39" t="s">
        <v>423</v>
      </c>
      <c r="E91" s="149"/>
      <c r="F91" s="149"/>
      <c r="G91" s="33"/>
      <c r="H91" s="33"/>
      <c r="I91" s="33"/>
      <c r="J91" s="33"/>
      <c r="K91" s="23">
        <f t="shared" si="1"/>
        <v>0</v>
      </c>
    </row>
    <row r="92" spans="1:11" x14ac:dyDescent="0.25">
      <c r="A92" s="32"/>
      <c r="B92" s="33"/>
      <c r="C92" s="40"/>
      <c r="D92" s="39"/>
      <c r="E92" s="149"/>
      <c r="F92" s="149"/>
      <c r="G92" s="33"/>
      <c r="H92" s="33"/>
      <c r="I92" s="33"/>
      <c r="J92" s="33"/>
      <c r="K92" s="23">
        <f t="shared" si="1"/>
        <v>0</v>
      </c>
    </row>
    <row r="93" spans="1:11" ht="24" x14ac:dyDescent="0.25">
      <c r="A93" s="32"/>
      <c r="B93" s="33"/>
      <c r="C93" s="40" t="s">
        <v>310</v>
      </c>
      <c r="D93" s="39" t="s">
        <v>60</v>
      </c>
      <c r="E93" s="149" t="s">
        <v>263</v>
      </c>
      <c r="F93" s="149" t="s">
        <v>127</v>
      </c>
      <c r="G93" s="33">
        <v>80000000</v>
      </c>
      <c r="H93" s="33"/>
      <c r="I93" s="33"/>
      <c r="J93" s="33"/>
      <c r="K93" s="23">
        <f t="shared" si="1"/>
        <v>80000000</v>
      </c>
    </row>
    <row r="94" spans="1:11" x14ac:dyDescent="0.25">
      <c r="A94" s="32"/>
      <c r="B94" s="33"/>
      <c r="C94" s="40" t="s">
        <v>311</v>
      </c>
      <c r="D94" s="39"/>
      <c r="E94" s="149"/>
      <c r="F94" s="149"/>
      <c r="G94" s="33"/>
      <c r="H94" s="33"/>
      <c r="I94" s="33"/>
      <c r="J94" s="33"/>
      <c r="K94" s="23">
        <f t="shared" si="1"/>
        <v>0</v>
      </c>
    </row>
    <row r="95" spans="1:11" x14ac:dyDescent="0.25">
      <c r="A95" s="32"/>
      <c r="B95" s="33"/>
      <c r="C95" s="40"/>
      <c r="D95" s="39"/>
      <c r="E95" s="149"/>
      <c r="F95" s="149"/>
      <c r="G95" s="33"/>
      <c r="H95" s="33"/>
      <c r="I95" s="33"/>
      <c r="J95" s="33"/>
      <c r="K95" s="23">
        <f t="shared" si="1"/>
        <v>0</v>
      </c>
    </row>
    <row r="96" spans="1:11" x14ac:dyDescent="0.25">
      <c r="A96" s="32"/>
      <c r="B96" s="33"/>
      <c r="C96" s="40" t="s">
        <v>264</v>
      </c>
      <c r="D96" s="39" t="s">
        <v>60</v>
      </c>
      <c r="E96" s="149" t="s">
        <v>39</v>
      </c>
      <c r="F96" s="149" t="s">
        <v>265</v>
      </c>
      <c r="G96" s="33">
        <v>138270000</v>
      </c>
      <c r="H96" s="33"/>
      <c r="I96" s="33"/>
      <c r="J96" s="33"/>
      <c r="K96" s="23">
        <f t="shared" si="1"/>
        <v>138270000</v>
      </c>
    </row>
    <row r="97" spans="1:11" x14ac:dyDescent="0.25">
      <c r="A97" s="32"/>
      <c r="B97" s="33"/>
      <c r="C97" s="40"/>
      <c r="D97" s="39"/>
      <c r="E97" s="149"/>
      <c r="F97" s="149"/>
      <c r="G97" s="33"/>
      <c r="H97" s="33"/>
      <c r="I97" s="33"/>
      <c r="J97" s="33"/>
      <c r="K97" s="23">
        <f t="shared" si="1"/>
        <v>0</v>
      </c>
    </row>
    <row r="98" spans="1:11" x14ac:dyDescent="0.25">
      <c r="A98" s="32"/>
      <c r="B98" s="33"/>
      <c r="C98" s="40" t="s">
        <v>266</v>
      </c>
      <c r="D98" s="39" t="s">
        <v>60</v>
      </c>
      <c r="E98" s="149" t="s">
        <v>39</v>
      </c>
      <c r="F98" s="149" t="s">
        <v>130</v>
      </c>
      <c r="G98" s="33">
        <v>98000000</v>
      </c>
      <c r="H98" s="33"/>
      <c r="I98" s="33"/>
      <c r="J98" s="33"/>
      <c r="K98" s="23">
        <f t="shared" si="1"/>
        <v>98000000</v>
      </c>
    </row>
    <row r="99" spans="1:11" x14ac:dyDescent="0.25">
      <c r="A99" s="125"/>
      <c r="B99" s="107"/>
      <c r="C99" s="106" t="s">
        <v>267</v>
      </c>
      <c r="D99" s="126" t="s">
        <v>105</v>
      </c>
      <c r="E99" s="139" t="s">
        <v>39</v>
      </c>
      <c r="F99" s="139" t="s">
        <v>269</v>
      </c>
      <c r="G99" s="107">
        <v>150000000</v>
      </c>
      <c r="H99" s="107"/>
      <c r="I99" s="107"/>
      <c r="J99" s="107"/>
      <c r="K99" s="23">
        <f t="shared" si="1"/>
        <v>150000000</v>
      </c>
    </row>
    <row r="100" spans="1:11" x14ac:dyDescent="0.25">
      <c r="A100" s="32"/>
      <c r="B100" s="33"/>
      <c r="C100" s="40" t="s">
        <v>268</v>
      </c>
      <c r="D100" s="39"/>
      <c r="E100" s="149"/>
      <c r="F100" s="149"/>
      <c r="G100" s="33"/>
      <c r="H100" s="33"/>
      <c r="I100" s="33"/>
      <c r="J100" s="33"/>
      <c r="K100" s="23">
        <f t="shared" si="1"/>
        <v>0</v>
      </c>
    </row>
    <row r="101" spans="1:11" x14ac:dyDescent="0.25">
      <c r="A101" s="32"/>
      <c r="B101" s="33"/>
      <c r="C101" s="40"/>
      <c r="D101" s="39"/>
      <c r="E101" s="149"/>
      <c r="F101" s="149"/>
      <c r="G101" s="33"/>
      <c r="H101" s="33"/>
      <c r="I101" s="33"/>
      <c r="J101" s="33"/>
      <c r="K101" s="23">
        <f t="shared" si="1"/>
        <v>0</v>
      </c>
    </row>
    <row r="102" spans="1:11" x14ac:dyDescent="0.25">
      <c r="A102" s="32"/>
      <c r="B102" s="33"/>
      <c r="C102" s="40" t="s">
        <v>106</v>
      </c>
      <c r="D102" s="39" t="s">
        <v>60</v>
      </c>
      <c r="E102" s="149" t="s">
        <v>39</v>
      </c>
      <c r="F102" s="149" t="s">
        <v>130</v>
      </c>
      <c r="G102" s="33">
        <v>180000000</v>
      </c>
      <c r="H102" s="33"/>
      <c r="I102" s="33"/>
      <c r="J102" s="33"/>
      <c r="K102" s="23">
        <f t="shared" si="1"/>
        <v>180000000</v>
      </c>
    </row>
    <row r="103" spans="1:11" x14ac:dyDescent="0.25">
      <c r="A103" s="32"/>
      <c r="B103" s="33"/>
      <c r="C103" s="40"/>
      <c r="D103" s="39"/>
      <c r="E103" s="149"/>
      <c r="F103" s="149"/>
      <c r="G103" s="33"/>
      <c r="H103" s="33"/>
      <c r="I103" s="33"/>
      <c r="J103" s="33"/>
      <c r="K103" s="23">
        <f t="shared" si="1"/>
        <v>0</v>
      </c>
    </row>
    <row r="104" spans="1:11" x14ac:dyDescent="0.25">
      <c r="A104" s="42" t="s">
        <v>59</v>
      </c>
      <c r="B104" s="33"/>
      <c r="C104" s="79" t="s">
        <v>51</v>
      </c>
      <c r="D104" s="33"/>
      <c r="E104" s="149"/>
      <c r="F104" s="149"/>
      <c r="G104" s="33"/>
      <c r="H104" s="33"/>
      <c r="I104" s="33"/>
      <c r="J104" s="33"/>
      <c r="K104" s="23">
        <f t="shared" si="1"/>
        <v>0</v>
      </c>
    </row>
    <row r="105" spans="1:11" x14ac:dyDescent="0.25">
      <c r="A105" s="32"/>
      <c r="B105" s="33"/>
      <c r="C105" s="79" t="s">
        <v>52</v>
      </c>
      <c r="D105" s="33"/>
      <c r="E105" s="51"/>
      <c r="F105" s="51"/>
      <c r="G105" s="33"/>
      <c r="H105" s="33"/>
      <c r="I105" s="33"/>
      <c r="J105" s="33"/>
      <c r="K105" s="23">
        <f t="shared" si="1"/>
        <v>0</v>
      </c>
    </row>
    <row r="106" spans="1:11" x14ac:dyDescent="0.25">
      <c r="A106" s="38"/>
      <c r="B106" s="40"/>
      <c r="C106" s="40" t="s">
        <v>58</v>
      </c>
      <c r="D106" s="40" t="s">
        <v>276</v>
      </c>
      <c r="E106" s="452" t="s">
        <v>36</v>
      </c>
      <c r="F106" s="148">
        <v>8</v>
      </c>
      <c r="G106" s="40">
        <v>100000000</v>
      </c>
      <c r="H106" s="40"/>
      <c r="I106" s="40"/>
      <c r="J106" s="40"/>
      <c r="K106" s="23">
        <f t="shared" si="1"/>
        <v>100000000</v>
      </c>
    </row>
    <row r="107" spans="1:11" x14ac:dyDescent="0.25">
      <c r="A107" s="38"/>
      <c r="B107" s="40"/>
      <c r="C107" s="40"/>
      <c r="D107" s="40" t="s">
        <v>272</v>
      </c>
      <c r="E107" s="453"/>
      <c r="F107" s="148" t="s">
        <v>144</v>
      </c>
      <c r="G107" s="40"/>
      <c r="H107" s="40"/>
      <c r="I107" s="40"/>
      <c r="J107" s="40"/>
      <c r="K107" s="23">
        <f t="shared" si="1"/>
        <v>0</v>
      </c>
    </row>
    <row r="108" spans="1:11" x14ac:dyDescent="0.25">
      <c r="A108" s="38"/>
      <c r="B108" s="40"/>
      <c r="C108" s="40"/>
      <c r="D108" s="40"/>
      <c r="E108" s="148"/>
      <c r="F108" s="148"/>
      <c r="G108" s="40"/>
      <c r="H108" s="40"/>
      <c r="I108" s="40"/>
      <c r="J108" s="40"/>
      <c r="K108" s="23">
        <f t="shared" si="1"/>
        <v>0</v>
      </c>
    </row>
    <row r="109" spans="1:11" x14ac:dyDescent="0.25">
      <c r="A109" s="34"/>
      <c r="B109" s="33"/>
      <c r="C109" s="40" t="s">
        <v>283</v>
      </c>
      <c r="D109" s="33" t="s">
        <v>275</v>
      </c>
      <c r="E109" s="148" t="s">
        <v>36</v>
      </c>
      <c r="F109" s="148">
        <v>12</v>
      </c>
      <c r="G109" s="33">
        <v>120000000</v>
      </c>
      <c r="H109" s="33"/>
      <c r="I109" s="33"/>
      <c r="J109" s="33"/>
      <c r="K109" s="23">
        <f t="shared" si="1"/>
        <v>120000000</v>
      </c>
    </row>
    <row r="110" spans="1:11" x14ac:dyDescent="0.25">
      <c r="A110" s="34"/>
      <c r="B110" s="33"/>
      <c r="C110" s="40"/>
      <c r="D110" s="33" t="s">
        <v>277</v>
      </c>
      <c r="E110" s="148"/>
      <c r="F110" s="148" t="s">
        <v>144</v>
      </c>
      <c r="G110" s="33"/>
      <c r="H110" s="33"/>
      <c r="I110" s="33"/>
      <c r="J110" s="33"/>
      <c r="K110" s="23">
        <f t="shared" si="1"/>
        <v>0</v>
      </c>
    </row>
    <row r="111" spans="1:11" x14ac:dyDescent="0.25">
      <c r="A111" s="34"/>
      <c r="B111" s="33"/>
      <c r="C111" s="40"/>
      <c r="D111" s="33" t="s">
        <v>278</v>
      </c>
      <c r="E111" s="148"/>
      <c r="F111" s="148"/>
      <c r="G111" s="33"/>
      <c r="H111" s="33"/>
      <c r="I111" s="33"/>
      <c r="J111" s="33"/>
      <c r="K111" s="23">
        <f t="shared" si="1"/>
        <v>0</v>
      </c>
    </row>
    <row r="112" spans="1:11" x14ac:dyDescent="0.25">
      <c r="A112" s="34"/>
      <c r="B112" s="33"/>
      <c r="C112" s="40"/>
      <c r="D112" s="33" t="s">
        <v>279</v>
      </c>
      <c r="E112" s="148"/>
      <c r="F112" s="148"/>
      <c r="G112" s="33"/>
      <c r="H112" s="33"/>
      <c r="I112" s="33"/>
      <c r="J112" s="33"/>
      <c r="K112" s="23">
        <f t="shared" si="1"/>
        <v>0</v>
      </c>
    </row>
    <row r="113" spans="1:11" x14ac:dyDescent="0.25">
      <c r="A113" s="34"/>
      <c r="B113" s="33"/>
      <c r="C113" s="40"/>
      <c r="D113" s="33"/>
      <c r="E113" s="149"/>
      <c r="F113" s="149"/>
      <c r="G113" s="33"/>
      <c r="H113" s="33"/>
      <c r="I113" s="33"/>
      <c r="J113" s="33"/>
      <c r="K113" s="23">
        <f t="shared" si="1"/>
        <v>0</v>
      </c>
    </row>
    <row r="114" spans="1:11" x14ac:dyDescent="0.25">
      <c r="A114" s="34"/>
      <c r="B114" s="33"/>
      <c r="C114" s="40" t="s">
        <v>273</v>
      </c>
      <c r="D114" s="33" t="s">
        <v>275</v>
      </c>
      <c r="E114" s="452" t="s">
        <v>36</v>
      </c>
      <c r="F114" s="148">
        <v>12</v>
      </c>
      <c r="G114" s="33">
        <v>100000000</v>
      </c>
      <c r="H114" s="33"/>
      <c r="I114" s="33"/>
      <c r="J114" s="33"/>
      <c r="K114" s="23">
        <f t="shared" si="1"/>
        <v>100000000</v>
      </c>
    </row>
    <row r="115" spans="1:11" x14ac:dyDescent="0.25">
      <c r="A115" s="34"/>
      <c r="B115" s="33"/>
      <c r="C115" s="40" t="s">
        <v>274</v>
      </c>
      <c r="D115" s="33" t="s">
        <v>277</v>
      </c>
      <c r="E115" s="453"/>
      <c r="F115" s="149" t="s">
        <v>144</v>
      </c>
      <c r="G115" s="33"/>
      <c r="H115" s="33"/>
      <c r="I115" s="33"/>
      <c r="J115" s="33"/>
      <c r="K115" s="23">
        <f t="shared" si="1"/>
        <v>0</v>
      </c>
    </row>
    <row r="116" spans="1:11" x14ac:dyDescent="0.25">
      <c r="A116" s="34"/>
      <c r="B116" s="33"/>
      <c r="C116" s="40"/>
      <c r="D116" s="33" t="s">
        <v>278</v>
      </c>
      <c r="E116" s="149"/>
      <c r="F116" s="149"/>
      <c r="G116" s="33"/>
      <c r="H116" s="33"/>
      <c r="I116" s="33"/>
      <c r="J116" s="33"/>
      <c r="K116" s="23">
        <f t="shared" si="1"/>
        <v>0</v>
      </c>
    </row>
    <row r="117" spans="1:11" x14ac:dyDescent="0.25">
      <c r="A117" s="34"/>
      <c r="B117" s="33"/>
      <c r="C117" s="40"/>
      <c r="D117" s="33" t="s">
        <v>279</v>
      </c>
      <c r="E117" s="149"/>
      <c r="F117" s="149"/>
      <c r="G117" s="33"/>
      <c r="H117" s="33"/>
      <c r="I117" s="33"/>
      <c r="J117" s="33"/>
      <c r="K117" s="23">
        <f t="shared" si="1"/>
        <v>0</v>
      </c>
    </row>
    <row r="118" spans="1:11" x14ac:dyDescent="0.25">
      <c r="A118" s="34"/>
      <c r="B118" s="33"/>
      <c r="C118" s="40"/>
      <c r="D118" s="33"/>
      <c r="E118" s="149"/>
      <c r="F118" s="149"/>
      <c r="G118" s="33"/>
      <c r="H118" s="33"/>
      <c r="I118" s="33"/>
      <c r="J118" s="33"/>
      <c r="K118" s="23">
        <f t="shared" si="1"/>
        <v>0</v>
      </c>
    </row>
    <row r="119" spans="1:11" x14ac:dyDescent="0.25">
      <c r="A119" s="34"/>
      <c r="B119" s="33"/>
      <c r="C119" s="40" t="s">
        <v>280</v>
      </c>
      <c r="D119" s="33" t="s">
        <v>281</v>
      </c>
      <c r="E119" s="446" t="s">
        <v>36</v>
      </c>
      <c r="F119" s="446" t="s">
        <v>146</v>
      </c>
      <c r="G119" s="33">
        <v>50000000</v>
      </c>
      <c r="H119" s="33"/>
      <c r="I119" s="33"/>
      <c r="J119" s="33"/>
      <c r="K119" s="23">
        <f t="shared" si="1"/>
        <v>50000000</v>
      </c>
    </row>
    <row r="120" spans="1:11" x14ac:dyDescent="0.25">
      <c r="A120" s="34"/>
      <c r="B120" s="33"/>
      <c r="C120" s="40"/>
      <c r="D120" s="33" t="s">
        <v>282</v>
      </c>
      <c r="E120" s="447"/>
      <c r="F120" s="447"/>
      <c r="G120" s="33"/>
      <c r="H120" s="33"/>
      <c r="I120" s="33"/>
      <c r="J120" s="33"/>
      <c r="K120" s="23">
        <f t="shared" si="1"/>
        <v>0</v>
      </c>
    </row>
    <row r="121" spans="1:11" x14ac:dyDescent="0.25">
      <c r="A121" s="34"/>
      <c r="B121" s="33"/>
      <c r="C121" s="40"/>
      <c r="D121" s="33"/>
      <c r="E121" s="149"/>
      <c r="F121" s="149"/>
      <c r="G121" s="33"/>
      <c r="H121" s="33"/>
      <c r="I121" s="33"/>
      <c r="J121" s="33"/>
      <c r="K121" s="23">
        <f t="shared" si="1"/>
        <v>0</v>
      </c>
    </row>
    <row r="122" spans="1:11" x14ac:dyDescent="0.25">
      <c r="A122" s="34"/>
      <c r="B122" s="33"/>
      <c r="C122" s="40" t="s">
        <v>124</v>
      </c>
      <c r="D122" s="33" t="s">
        <v>105</v>
      </c>
      <c r="E122" s="149" t="s">
        <v>39</v>
      </c>
      <c r="F122" s="149" t="s">
        <v>145</v>
      </c>
      <c r="G122" s="33">
        <v>89550000</v>
      </c>
      <c r="H122" s="33"/>
      <c r="I122" s="33"/>
      <c r="J122" s="33"/>
      <c r="K122" s="23">
        <f t="shared" si="1"/>
        <v>89550000</v>
      </c>
    </row>
    <row r="123" spans="1:11" x14ac:dyDescent="0.25">
      <c r="A123" s="34"/>
      <c r="B123" s="33"/>
      <c r="C123" s="40"/>
      <c r="D123" s="33"/>
      <c r="E123" s="149"/>
      <c r="F123" s="149"/>
      <c r="G123" s="33"/>
      <c r="H123" s="33"/>
      <c r="I123" s="33"/>
      <c r="J123" s="33"/>
      <c r="K123" s="23">
        <f t="shared" si="1"/>
        <v>0</v>
      </c>
    </row>
    <row r="124" spans="1:11" x14ac:dyDescent="0.25">
      <c r="A124" s="32" t="s">
        <v>61</v>
      </c>
      <c r="B124" s="33"/>
      <c r="C124" s="79" t="s">
        <v>76</v>
      </c>
      <c r="D124" s="33"/>
      <c r="E124" s="149"/>
      <c r="F124" s="149"/>
      <c r="G124" s="33"/>
      <c r="H124" s="33"/>
      <c r="I124" s="33"/>
      <c r="J124" s="33"/>
      <c r="K124" s="23">
        <f t="shared" si="1"/>
        <v>0</v>
      </c>
    </row>
    <row r="125" spans="1:11" x14ac:dyDescent="0.25">
      <c r="A125" s="32"/>
      <c r="B125" s="33"/>
      <c r="C125" s="79" t="s">
        <v>75</v>
      </c>
      <c r="D125" s="33"/>
      <c r="E125" s="149"/>
      <c r="F125" s="149"/>
      <c r="G125" s="33"/>
      <c r="H125" s="33"/>
      <c r="I125" s="33"/>
      <c r="J125" s="33"/>
      <c r="K125" s="23">
        <f t="shared" si="1"/>
        <v>0</v>
      </c>
    </row>
    <row r="126" spans="1:11" x14ac:dyDescent="0.25">
      <c r="A126" s="34"/>
      <c r="B126" s="33"/>
      <c r="C126" s="40" t="s">
        <v>103</v>
      </c>
      <c r="D126" s="24" t="s">
        <v>105</v>
      </c>
      <c r="E126" s="149" t="s">
        <v>39</v>
      </c>
      <c r="F126" s="149" t="s">
        <v>136</v>
      </c>
      <c r="G126" s="33">
        <v>150000000</v>
      </c>
      <c r="H126" s="33"/>
      <c r="I126" s="33"/>
      <c r="J126" s="33"/>
      <c r="K126" s="23">
        <f t="shared" si="1"/>
        <v>150000000</v>
      </c>
    </row>
    <row r="127" spans="1:11" x14ac:dyDescent="0.25">
      <c r="A127" s="34"/>
      <c r="B127" s="33"/>
      <c r="C127" s="40" t="s">
        <v>104</v>
      </c>
      <c r="D127" s="24"/>
      <c r="E127" s="149"/>
      <c r="F127" s="149"/>
      <c r="G127" s="33"/>
      <c r="H127" s="33"/>
      <c r="I127" s="33"/>
      <c r="J127" s="33"/>
      <c r="K127" s="23">
        <f t="shared" si="1"/>
        <v>0</v>
      </c>
    </row>
    <row r="128" spans="1:11" x14ac:dyDescent="0.25">
      <c r="A128" s="34"/>
      <c r="B128" s="33"/>
      <c r="C128" s="40"/>
      <c r="D128" s="24"/>
      <c r="E128" s="149"/>
      <c r="F128" s="149"/>
      <c r="G128" s="33"/>
      <c r="H128" s="33"/>
      <c r="I128" s="33"/>
      <c r="J128" s="33"/>
      <c r="K128" s="23">
        <f t="shared" si="1"/>
        <v>0</v>
      </c>
    </row>
    <row r="129" spans="1:11" x14ac:dyDescent="0.25">
      <c r="A129" s="105"/>
      <c r="B129" s="107"/>
      <c r="C129" s="106" t="s">
        <v>305</v>
      </c>
      <c r="D129" s="103" t="s">
        <v>60</v>
      </c>
      <c r="E129" s="140" t="s">
        <v>306</v>
      </c>
      <c r="F129" s="140" t="s">
        <v>127</v>
      </c>
      <c r="G129" s="107">
        <v>150000000</v>
      </c>
      <c r="H129" s="107"/>
      <c r="I129" s="107"/>
      <c r="J129" s="107"/>
      <c r="K129" s="142">
        <f t="shared" si="1"/>
        <v>150000000</v>
      </c>
    </row>
    <row r="130" spans="1:11" x14ac:dyDescent="0.25">
      <c r="A130" s="34"/>
      <c r="B130" s="33"/>
      <c r="C130" s="40"/>
      <c r="D130" s="24"/>
      <c r="E130" s="138"/>
      <c r="F130" s="138"/>
      <c r="G130" s="33"/>
      <c r="H130" s="33"/>
      <c r="I130" s="33"/>
      <c r="J130" s="33"/>
      <c r="K130" s="23">
        <f t="shared" si="1"/>
        <v>0</v>
      </c>
    </row>
    <row r="131" spans="1:11" x14ac:dyDescent="0.25">
      <c r="A131" s="34"/>
      <c r="B131" s="33"/>
      <c r="C131" s="40" t="s">
        <v>284</v>
      </c>
      <c r="D131" s="120" t="s">
        <v>285</v>
      </c>
      <c r="E131" s="138" t="s">
        <v>25</v>
      </c>
      <c r="F131" s="138" t="s">
        <v>286</v>
      </c>
      <c r="G131" s="45">
        <v>117800000</v>
      </c>
      <c r="H131" s="33"/>
      <c r="I131" s="33"/>
      <c r="J131" s="33"/>
      <c r="K131" s="23">
        <f t="shared" si="1"/>
        <v>117800000</v>
      </c>
    </row>
    <row r="132" spans="1:11" x14ac:dyDescent="0.25">
      <c r="A132" s="109"/>
      <c r="B132" s="111"/>
      <c r="C132" s="110"/>
      <c r="D132" s="111"/>
      <c r="E132" s="104"/>
      <c r="F132" s="104"/>
      <c r="G132" s="111"/>
      <c r="H132" s="111"/>
      <c r="I132" s="111"/>
      <c r="J132" s="111"/>
      <c r="K132" s="94">
        <f t="shared" si="1"/>
        <v>0</v>
      </c>
    </row>
    <row r="133" spans="1:11" x14ac:dyDescent="0.25">
      <c r="A133" s="117" t="s">
        <v>337</v>
      </c>
      <c r="B133" s="114"/>
      <c r="C133" s="121" t="s">
        <v>62</v>
      </c>
      <c r="D133" s="114"/>
      <c r="E133" s="115"/>
      <c r="F133" s="115"/>
      <c r="G133" s="114"/>
      <c r="H133" s="114"/>
      <c r="I133" s="114"/>
      <c r="J133" s="114"/>
      <c r="K133" s="100">
        <f t="shared" si="1"/>
        <v>0</v>
      </c>
    </row>
    <row r="134" spans="1:11" x14ac:dyDescent="0.25">
      <c r="A134" s="32"/>
      <c r="B134" s="33"/>
      <c r="C134" s="40" t="s">
        <v>63</v>
      </c>
      <c r="D134" s="33" t="s">
        <v>424</v>
      </c>
      <c r="E134" s="149" t="s">
        <v>39</v>
      </c>
      <c r="F134" s="149" t="s">
        <v>127</v>
      </c>
      <c r="G134" s="33">
        <v>160000000</v>
      </c>
      <c r="H134" s="33"/>
      <c r="I134" s="33"/>
      <c r="J134" s="33"/>
      <c r="K134" s="23">
        <f t="shared" si="1"/>
        <v>160000000</v>
      </c>
    </row>
    <row r="135" spans="1:11" x14ac:dyDescent="0.25">
      <c r="A135" s="32"/>
      <c r="B135" s="33"/>
      <c r="C135" s="40"/>
      <c r="D135" s="33"/>
      <c r="E135" s="149"/>
      <c r="F135" s="149"/>
      <c r="G135" s="33"/>
      <c r="H135" s="33"/>
      <c r="I135" s="33"/>
      <c r="J135" s="33"/>
      <c r="K135" s="23">
        <f t="shared" si="1"/>
        <v>0</v>
      </c>
    </row>
    <row r="136" spans="1:11" x14ac:dyDescent="0.25">
      <c r="A136" s="46"/>
      <c r="B136" s="46"/>
      <c r="C136" s="458" t="s">
        <v>68</v>
      </c>
      <c r="D136" s="459"/>
      <c r="E136" s="460"/>
      <c r="F136" s="52"/>
      <c r="G136" s="47">
        <f>SUM(G12:G135)</f>
        <v>11441986718</v>
      </c>
      <c r="H136" s="47">
        <f>SUM(H12:H135)</f>
        <v>0</v>
      </c>
      <c r="I136" s="47">
        <f>SUM(I12:I135)</f>
        <v>0</v>
      </c>
      <c r="J136" s="47">
        <f>SUM(J12:J135)</f>
        <v>0</v>
      </c>
      <c r="K136" s="47">
        <f>SUM(K12:K135)</f>
        <v>11441986718</v>
      </c>
    </row>
    <row r="137" spans="1:11" x14ac:dyDescent="0.25">
      <c r="A137" s="4"/>
      <c r="B137" s="1"/>
      <c r="C137" s="80"/>
      <c r="D137" s="1"/>
      <c r="E137" s="53"/>
      <c r="F137" s="53"/>
      <c r="G137" s="3"/>
      <c r="H137" s="3"/>
      <c r="I137" s="1"/>
      <c r="J137" s="1"/>
      <c r="K137" s="3"/>
    </row>
    <row r="138" spans="1:11" x14ac:dyDescent="0.25">
      <c r="A138" s="4"/>
      <c r="B138" s="1"/>
      <c r="C138" s="80"/>
      <c r="D138" s="1"/>
      <c r="E138" s="53"/>
      <c r="F138" s="53"/>
      <c r="G138" s="3"/>
      <c r="H138" s="461" t="s">
        <v>439</v>
      </c>
      <c r="I138" s="461"/>
      <c r="J138" s="461"/>
      <c r="K138" s="461"/>
    </row>
    <row r="139" spans="1:11" x14ac:dyDescent="0.25">
      <c r="A139" s="4"/>
      <c r="B139" s="1"/>
      <c r="C139" s="17"/>
      <c r="D139" s="1"/>
      <c r="E139" s="53"/>
      <c r="F139" s="53"/>
      <c r="G139" s="3"/>
      <c r="H139" s="461" t="s">
        <v>437</v>
      </c>
      <c r="I139" s="461"/>
      <c r="J139" s="461"/>
      <c r="K139" s="461"/>
    </row>
    <row r="140" spans="1:11" x14ac:dyDescent="0.25">
      <c r="A140" s="5"/>
      <c r="B140" s="1"/>
      <c r="C140" s="17"/>
      <c r="D140" s="1"/>
      <c r="E140" s="53"/>
      <c r="F140" s="53"/>
      <c r="G140" s="3"/>
      <c r="H140" s="461" t="s">
        <v>438</v>
      </c>
      <c r="I140" s="461"/>
      <c r="J140" s="461"/>
      <c r="K140" s="461"/>
    </row>
    <row r="141" spans="1:11" x14ac:dyDescent="0.25">
      <c r="A141" s="6"/>
      <c r="B141" s="1"/>
      <c r="C141" s="17"/>
      <c r="D141" s="1"/>
      <c r="E141" s="53"/>
      <c r="F141" s="53"/>
      <c r="G141" s="3"/>
      <c r="H141" s="455"/>
      <c r="I141" s="455"/>
      <c r="J141" s="455"/>
      <c r="K141" s="455"/>
    </row>
    <row r="142" spans="1:11" x14ac:dyDescent="0.25">
      <c r="A142" s="6"/>
      <c r="B142" s="1"/>
      <c r="C142" s="17"/>
      <c r="D142" s="1"/>
      <c r="E142" s="53"/>
      <c r="F142" s="53"/>
      <c r="G142" s="3"/>
      <c r="H142" s="144"/>
      <c r="I142" s="144"/>
      <c r="J142" s="144"/>
      <c r="K142" s="144"/>
    </row>
    <row r="143" spans="1:11" x14ac:dyDescent="0.25">
      <c r="A143" s="2"/>
      <c r="B143" s="1"/>
      <c r="C143" s="17"/>
      <c r="D143" s="11"/>
      <c r="E143" s="53"/>
      <c r="F143" s="53"/>
      <c r="G143" s="3"/>
      <c r="H143" s="9"/>
      <c r="I143" s="10"/>
      <c r="J143" s="10"/>
      <c r="K143" s="9"/>
    </row>
    <row r="144" spans="1:11" x14ac:dyDescent="0.25">
      <c r="A144" s="6"/>
      <c r="B144" s="7"/>
      <c r="C144" s="81"/>
      <c r="D144" s="12"/>
      <c r="E144" s="49"/>
      <c r="F144" s="49"/>
      <c r="G144" s="8"/>
      <c r="H144" s="456" t="s">
        <v>435</v>
      </c>
      <c r="I144" s="457"/>
      <c r="J144" s="457"/>
      <c r="K144" s="457"/>
    </row>
    <row r="145" spans="1:11" x14ac:dyDescent="0.25">
      <c r="A145" s="6"/>
      <c r="B145" s="7"/>
      <c r="C145" s="72"/>
      <c r="D145" s="12"/>
      <c r="E145" s="49"/>
      <c r="F145" s="49"/>
      <c r="G145" s="8"/>
      <c r="H145" s="457" t="s">
        <v>436</v>
      </c>
      <c r="I145" s="457"/>
      <c r="J145" s="457"/>
      <c r="K145" s="457"/>
    </row>
  </sheetData>
  <mergeCells count="29">
    <mergeCell ref="H141:K141"/>
    <mergeCell ref="H144:K144"/>
    <mergeCell ref="H145:K145"/>
    <mergeCell ref="C136:E136"/>
    <mergeCell ref="H138:K138"/>
    <mergeCell ref="H139:K139"/>
    <mergeCell ref="H140:K140"/>
    <mergeCell ref="F119:F120"/>
    <mergeCell ref="E106:E107"/>
    <mergeCell ref="E114:E115"/>
    <mergeCell ref="E119:E120"/>
    <mergeCell ref="E89:E90"/>
    <mergeCell ref="F89:F90"/>
    <mergeCell ref="E75:E76"/>
    <mergeCell ref="F75:F76"/>
    <mergeCell ref="A6:A9"/>
    <mergeCell ref="B6:B9"/>
    <mergeCell ref="C6:C9"/>
    <mergeCell ref="D6:D9"/>
    <mergeCell ref="E6:E9"/>
    <mergeCell ref="F6:F9"/>
    <mergeCell ref="G6:J6"/>
    <mergeCell ref="K6:K9"/>
    <mergeCell ref="H7:J7"/>
    <mergeCell ref="A1:K1"/>
    <mergeCell ref="A2:K2"/>
    <mergeCell ref="A3:K3"/>
    <mergeCell ref="A5:K5"/>
    <mergeCell ref="A4:K4"/>
  </mergeCells>
  <pageMargins left="0.24" right="0.3" top="0.52" bottom="0.75" header="0.3" footer="0.3"/>
  <pageSetup paperSize="5" scale="80" orientation="landscape" horizont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view="pageLayout" workbookViewId="0">
      <selection activeCell="D24" sqref="D24"/>
    </sheetView>
  </sheetViews>
  <sheetFormatPr defaultRowHeight="15" x14ac:dyDescent="0.25"/>
  <cols>
    <col min="1" max="1" width="4.5703125" customWidth="1"/>
    <col min="2" max="2" width="9.28515625" customWidth="1"/>
    <col min="3" max="3" width="34.7109375" customWidth="1"/>
    <col min="4" max="4" width="58" customWidth="1"/>
    <col min="5" max="5" width="15.7109375" customWidth="1"/>
    <col min="6" max="6" width="7.7109375" customWidth="1"/>
    <col min="7" max="7" width="12.5703125" customWidth="1"/>
    <col min="8" max="9" width="5.5703125" customWidth="1"/>
    <col min="10" max="10" width="6.85546875" customWidth="1"/>
    <col min="11" max="11" width="7" customWidth="1"/>
    <col min="12" max="12" width="13.5703125" customWidth="1"/>
  </cols>
  <sheetData>
    <row r="1" spans="1:12" x14ac:dyDescent="0.25">
      <c r="A1" s="444" t="s">
        <v>1</v>
      </c>
      <c r="B1" s="444"/>
      <c r="C1" s="444"/>
      <c r="D1" s="444"/>
      <c r="E1" s="444"/>
      <c r="F1" s="444"/>
      <c r="G1" s="444"/>
      <c r="H1" s="444"/>
      <c r="I1" s="444"/>
      <c r="J1" s="444"/>
      <c r="K1" s="444"/>
      <c r="L1" s="444"/>
    </row>
    <row r="2" spans="1:12" x14ac:dyDescent="0.25">
      <c r="A2" s="444" t="s">
        <v>148</v>
      </c>
      <c r="B2" s="444"/>
      <c r="C2" s="444"/>
      <c r="D2" s="444"/>
      <c r="E2" s="444"/>
      <c r="F2" s="444"/>
      <c r="G2" s="444"/>
      <c r="H2" s="444"/>
      <c r="I2" s="444"/>
      <c r="J2" s="444"/>
      <c r="K2" s="444"/>
      <c r="L2" s="444"/>
    </row>
    <row r="3" spans="1:12" x14ac:dyDescent="0.25">
      <c r="A3" s="445" t="s">
        <v>2</v>
      </c>
      <c r="B3" s="445"/>
      <c r="C3" s="445"/>
      <c r="D3" s="445"/>
      <c r="E3" s="445"/>
      <c r="F3" s="445"/>
      <c r="G3" s="445"/>
      <c r="H3" s="445"/>
      <c r="I3" s="445"/>
      <c r="J3" s="445"/>
      <c r="K3" s="445"/>
      <c r="L3" s="445"/>
    </row>
    <row r="4" spans="1:12" x14ac:dyDescent="0.25">
      <c r="A4" s="445" t="s">
        <v>147</v>
      </c>
      <c r="B4" s="445"/>
      <c r="C4" s="445"/>
      <c r="D4" s="445"/>
      <c r="E4" s="445"/>
      <c r="F4" s="445"/>
      <c r="G4" s="445"/>
      <c r="H4" s="445"/>
      <c r="I4" s="445"/>
      <c r="J4" s="445"/>
      <c r="K4" s="445"/>
      <c r="L4" s="445"/>
    </row>
    <row r="5" spans="1:12" x14ac:dyDescent="0.25">
      <c r="A5" s="465" t="s">
        <v>482</v>
      </c>
      <c r="B5" s="465"/>
      <c r="C5" s="465"/>
      <c r="D5" s="465"/>
      <c r="E5" s="465"/>
      <c r="F5" s="465"/>
      <c r="G5" s="465"/>
      <c r="H5" s="465"/>
      <c r="I5" s="465"/>
      <c r="J5" s="465"/>
      <c r="K5" s="465"/>
      <c r="L5" s="465"/>
    </row>
    <row r="6" spans="1:12" x14ac:dyDescent="0.25">
      <c r="A6" s="465" t="s">
        <v>483</v>
      </c>
      <c r="B6" s="465"/>
      <c r="C6" s="465"/>
      <c r="D6" s="465"/>
      <c r="E6" s="465"/>
      <c r="F6" s="465"/>
      <c r="G6" s="465"/>
      <c r="H6" s="465"/>
      <c r="I6" s="465"/>
      <c r="J6" s="465"/>
      <c r="K6" s="465"/>
      <c r="L6" s="465"/>
    </row>
    <row r="7" spans="1:12" ht="9" customHeight="1" x14ac:dyDescent="0.2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</row>
    <row r="8" spans="1:12" ht="15" customHeight="1" x14ac:dyDescent="0.25">
      <c r="A8" s="442" t="s">
        <v>3</v>
      </c>
      <c r="B8" s="448" t="s">
        <v>4</v>
      </c>
      <c r="C8" s="442" t="s">
        <v>80</v>
      </c>
      <c r="D8" s="442" t="s">
        <v>5</v>
      </c>
      <c r="E8" s="449" t="s">
        <v>6</v>
      </c>
      <c r="F8" s="449" t="s">
        <v>126</v>
      </c>
      <c r="G8" s="441"/>
      <c r="H8" s="441"/>
      <c r="I8" s="441"/>
      <c r="J8" s="441"/>
      <c r="K8" s="462"/>
      <c r="L8" s="442" t="s">
        <v>8</v>
      </c>
    </row>
    <row r="9" spans="1:12" x14ac:dyDescent="0.25">
      <c r="A9" s="442"/>
      <c r="B9" s="448"/>
      <c r="C9" s="442"/>
      <c r="D9" s="442"/>
      <c r="E9" s="450"/>
      <c r="F9" s="450"/>
      <c r="G9" s="143"/>
      <c r="H9" s="443" t="s">
        <v>10</v>
      </c>
      <c r="I9" s="443"/>
      <c r="J9" s="443"/>
      <c r="K9" s="463" t="s">
        <v>107</v>
      </c>
      <c r="L9" s="442"/>
    </row>
    <row r="10" spans="1:12" ht="15" customHeight="1" x14ac:dyDescent="0.25">
      <c r="A10" s="442"/>
      <c r="B10" s="448"/>
      <c r="C10" s="442"/>
      <c r="D10" s="442"/>
      <c r="E10" s="450"/>
      <c r="F10" s="450"/>
      <c r="G10" s="84" t="s">
        <v>12</v>
      </c>
      <c r="H10" s="83" t="s">
        <v>11</v>
      </c>
      <c r="I10" s="83" t="s">
        <v>12</v>
      </c>
      <c r="J10" s="146" t="s">
        <v>13</v>
      </c>
      <c r="K10" s="464"/>
      <c r="L10" s="442"/>
    </row>
    <row r="11" spans="1:12" ht="11.25" customHeight="1" x14ac:dyDescent="0.25">
      <c r="A11" s="442"/>
      <c r="B11" s="448"/>
      <c r="C11" s="442"/>
      <c r="D11" s="442"/>
      <c r="E11" s="451"/>
      <c r="F11" s="451"/>
      <c r="G11" s="86" t="s">
        <v>15</v>
      </c>
      <c r="H11" s="85" t="s">
        <v>14</v>
      </c>
      <c r="I11" s="85" t="s">
        <v>14</v>
      </c>
      <c r="J11" s="85" t="s">
        <v>14</v>
      </c>
      <c r="K11" s="87"/>
      <c r="L11" s="442"/>
    </row>
    <row r="12" spans="1:12" ht="13.5" customHeight="1" x14ac:dyDescent="0.25">
      <c r="A12" s="70">
        <v>1</v>
      </c>
      <c r="B12" s="19">
        <v>2</v>
      </c>
      <c r="C12" s="73">
        <v>3</v>
      </c>
      <c r="D12" s="69">
        <v>4</v>
      </c>
      <c r="E12" s="70">
        <v>6</v>
      </c>
      <c r="F12" s="70">
        <v>7</v>
      </c>
      <c r="G12" s="62">
        <v>9</v>
      </c>
      <c r="H12" s="69">
        <v>11</v>
      </c>
      <c r="I12" s="69">
        <v>12</v>
      </c>
      <c r="J12" s="69">
        <v>13</v>
      </c>
      <c r="K12" s="69"/>
      <c r="L12" s="69">
        <v>14</v>
      </c>
    </row>
    <row r="13" spans="1:12" ht="13.5" customHeight="1" x14ac:dyDescent="0.25">
      <c r="A13" s="22" t="s">
        <v>24</v>
      </c>
      <c r="B13" s="25"/>
      <c r="C13" s="75" t="s">
        <v>88</v>
      </c>
      <c r="D13" s="23"/>
      <c r="E13" s="149"/>
      <c r="F13" s="149"/>
      <c r="G13" s="63"/>
      <c r="H13" s="25"/>
      <c r="I13" s="25"/>
      <c r="J13" s="25"/>
      <c r="K13" s="25"/>
      <c r="L13" s="23"/>
    </row>
    <row r="14" spans="1:12" ht="12" customHeight="1" x14ac:dyDescent="0.25">
      <c r="A14" s="22"/>
      <c r="B14" s="25"/>
      <c r="C14" s="75" t="s">
        <v>25</v>
      </c>
      <c r="D14" s="23"/>
      <c r="E14" s="149"/>
      <c r="F14" s="149"/>
      <c r="G14" s="63"/>
      <c r="H14" s="25"/>
      <c r="I14" s="25"/>
      <c r="J14" s="25"/>
      <c r="K14" s="25"/>
      <c r="L14" s="23"/>
    </row>
    <row r="15" spans="1:12" ht="24.75" customHeight="1" x14ac:dyDescent="0.25">
      <c r="A15" s="26"/>
      <c r="B15" s="27"/>
      <c r="C15" s="162" t="s">
        <v>452</v>
      </c>
      <c r="D15" s="29" t="s">
        <v>447</v>
      </c>
      <c r="E15" s="148" t="s">
        <v>26</v>
      </c>
      <c r="F15" s="149" t="s">
        <v>449</v>
      </c>
      <c r="G15" s="64">
        <v>1400000000</v>
      </c>
      <c r="H15" s="27"/>
      <c r="I15" s="27"/>
      <c r="J15" s="27"/>
      <c r="K15" s="27"/>
      <c r="L15" s="23">
        <f>G15+H15+I15+J15+K15</f>
        <v>1400000000</v>
      </c>
    </row>
    <row r="16" spans="1:12" ht="13.5" customHeight="1" x14ac:dyDescent="0.25">
      <c r="A16" s="26"/>
      <c r="B16" s="27"/>
      <c r="C16" s="28"/>
      <c r="D16" s="29" t="s">
        <v>448</v>
      </c>
      <c r="E16" s="148"/>
      <c r="F16" s="149"/>
      <c r="G16" s="64"/>
      <c r="H16" s="27"/>
      <c r="I16" s="27"/>
      <c r="J16" s="27"/>
      <c r="K16" s="27"/>
      <c r="L16" s="23">
        <f t="shared" ref="L16:L31" si="0">G16+H16+I16+J16+K16</f>
        <v>0</v>
      </c>
    </row>
    <row r="17" spans="1:12" ht="12.75" customHeight="1" x14ac:dyDescent="0.25">
      <c r="A17" s="26"/>
      <c r="B17" s="27"/>
      <c r="C17" s="163" t="s">
        <v>445</v>
      </c>
      <c r="D17" s="29" t="s">
        <v>446</v>
      </c>
      <c r="E17" s="148" t="s">
        <v>26</v>
      </c>
      <c r="F17" s="149" t="s">
        <v>393</v>
      </c>
      <c r="G17" s="65"/>
      <c r="H17" s="27"/>
      <c r="I17" s="27"/>
      <c r="J17" s="27"/>
      <c r="K17" s="27"/>
      <c r="L17" s="23">
        <f t="shared" si="0"/>
        <v>0</v>
      </c>
    </row>
    <row r="18" spans="1:12" ht="15.75" customHeight="1" x14ac:dyDescent="0.25">
      <c r="A18" s="26"/>
      <c r="B18" s="27"/>
      <c r="C18" s="28" t="s">
        <v>450</v>
      </c>
      <c r="D18" s="23" t="s">
        <v>250</v>
      </c>
      <c r="E18" s="148" t="s">
        <v>26</v>
      </c>
      <c r="F18" s="148" t="s">
        <v>392</v>
      </c>
      <c r="G18" s="64">
        <v>14000000</v>
      </c>
      <c r="H18" s="27"/>
      <c r="I18" s="27"/>
      <c r="J18" s="27"/>
      <c r="K18" s="27"/>
      <c r="L18" s="23">
        <f t="shared" si="0"/>
        <v>14000000</v>
      </c>
    </row>
    <row r="19" spans="1:12" ht="24" x14ac:dyDescent="0.25">
      <c r="A19" s="26"/>
      <c r="B19" s="27"/>
      <c r="C19" s="28" t="s">
        <v>99</v>
      </c>
      <c r="D19" s="29" t="s">
        <v>248</v>
      </c>
      <c r="E19" s="148" t="s">
        <v>26</v>
      </c>
      <c r="F19" s="148" t="s">
        <v>130</v>
      </c>
      <c r="G19" s="64">
        <v>200000000</v>
      </c>
      <c r="H19" s="27"/>
      <c r="I19" s="27"/>
      <c r="J19" s="27"/>
      <c r="K19" s="27"/>
      <c r="L19" s="23">
        <f t="shared" si="0"/>
        <v>200000000</v>
      </c>
    </row>
    <row r="20" spans="1:12" ht="15.75" customHeight="1" x14ac:dyDescent="0.25">
      <c r="A20" s="26"/>
      <c r="B20" s="27"/>
      <c r="C20" s="28" t="s">
        <v>110</v>
      </c>
      <c r="D20" s="29" t="s">
        <v>111</v>
      </c>
      <c r="E20" s="148" t="s">
        <v>26</v>
      </c>
      <c r="F20" s="148" t="s">
        <v>128</v>
      </c>
      <c r="G20" s="64">
        <v>300000000</v>
      </c>
      <c r="H20" s="27"/>
      <c r="I20" s="27"/>
      <c r="J20" s="27"/>
      <c r="K20" s="27"/>
      <c r="L20" s="23">
        <f t="shared" si="0"/>
        <v>300000000</v>
      </c>
    </row>
    <row r="21" spans="1:12" ht="10.5" customHeight="1" x14ac:dyDescent="0.25">
      <c r="A21" s="105"/>
      <c r="B21" s="107"/>
      <c r="C21" s="106"/>
      <c r="D21" s="107"/>
      <c r="E21" s="139"/>
      <c r="F21" s="139"/>
      <c r="G21" s="108"/>
      <c r="H21" s="107"/>
      <c r="I21" s="107"/>
      <c r="J21" s="107"/>
      <c r="K21" s="107"/>
      <c r="L21" s="142">
        <f t="shared" si="0"/>
        <v>0</v>
      </c>
    </row>
    <row r="22" spans="1:12" x14ac:dyDescent="0.25">
      <c r="A22" s="32" t="s">
        <v>34</v>
      </c>
      <c r="B22" s="33"/>
      <c r="C22" s="79" t="s">
        <v>41</v>
      </c>
      <c r="D22" s="33"/>
      <c r="E22" s="149"/>
      <c r="F22" s="149"/>
      <c r="G22" s="60"/>
      <c r="H22" s="33"/>
      <c r="I22" s="33"/>
      <c r="J22" s="33"/>
      <c r="K22" s="33"/>
      <c r="L22" s="23">
        <f t="shared" si="0"/>
        <v>0</v>
      </c>
    </row>
    <row r="23" spans="1:12" ht="24.75" x14ac:dyDescent="0.25">
      <c r="A23" s="34"/>
      <c r="B23" s="38"/>
      <c r="C23" s="156" t="s">
        <v>453</v>
      </c>
      <c r="D23" s="33" t="s">
        <v>204</v>
      </c>
      <c r="E23" s="149" t="s">
        <v>36</v>
      </c>
      <c r="F23" s="149" t="s">
        <v>128</v>
      </c>
      <c r="G23" s="60">
        <v>70000000</v>
      </c>
      <c r="H23" s="33"/>
      <c r="I23" s="33"/>
      <c r="J23" s="33"/>
      <c r="K23" s="33"/>
      <c r="L23" s="23">
        <f t="shared" si="0"/>
        <v>70000000</v>
      </c>
    </row>
    <row r="24" spans="1:12" ht="12" customHeight="1" x14ac:dyDescent="0.25">
      <c r="A24" s="34"/>
      <c r="B24" s="38"/>
      <c r="C24" s="40"/>
      <c r="D24" s="33"/>
      <c r="E24" s="149"/>
      <c r="F24" s="149"/>
      <c r="G24" s="60"/>
      <c r="H24" s="33"/>
      <c r="I24" s="33"/>
      <c r="J24" s="33"/>
      <c r="K24" s="33"/>
      <c r="L24" s="23">
        <f t="shared" si="0"/>
        <v>0</v>
      </c>
    </row>
    <row r="25" spans="1:12" ht="24" x14ac:dyDescent="0.25">
      <c r="A25" s="32"/>
      <c r="B25" s="32"/>
      <c r="C25" s="40" t="s">
        <v>44</v>
      </c>
      <c r="D25" s="33" t="s">
        <v>252</v>
      </c>
      <c r="E25" s="149" t="s">
        <v>36</v>
      </c>
      <c r="F25" s="149" t="s">
        <v>130</v>
      </c>
      <c r="G25" s="60">
        <v>600000000</v>
      </c>
      <c r="H25" s="35"/>
      <c r="I25" s="33"/>
      <c r="J25" s="33"/>
      <c r="K25" s="33"/>
      <c r="L25" s="23">
        <f t="shared" si="0"/>
        <v>600000000</v>
      </c>
    </row>
    <row r="26" spans="1:12" x14ac:dyDescent="0.25">
      <c r="A26" s="32"/>
      <c r="B26" s="33"/>
      <c r="C26" s="40"/>
      <c r="D26" s="33"/>
      <c r="E26" s="149"/>
      <c r="F26" s="149"/>
      <c r="G26" s="60"/>
      <c r="H26" s="33"/>
      <c r="I26" s="33"/>
      <c r="J26" s="33"/>
      <c r="K26" s="33"/>
      <c r="L26" s="23">
        <f t="shared" si="0"/>
        <v>0</v>
      </c>
    </row>
    <row r="27" spans="1:12" ht="24" x14ac:dyDescent="0.25">
      <c r="A27" s="30"/>
      <c r="B27" s="40"/>
      <c r="C27" s="161" t="s">
        <v>451</v>
      </c>
      <c r="D27" s="33" t="s">
        <v>165</v>
      </c>
      <c r="E27" s="148" t="s">
        <v>36</v>
      </c>
      <c r="F27" s="148" t="s">
        <v>130</v>
      </c>
      <c r="G27" s="59">
        <v>80000000</v>
      </c>
      <c r="H27" s="40"/>
      <c r="I27" s="40"/>
      <c r="J27" s="40"/>
      <c r="K27" s="40"/>
      <c r="L27" s="23">
        <f t="shared" si="0"/>
        <v>80000000</v>
      </c>
    </row>
    <row r="28" spans="1:12" x14ac:dyDescent="0.25">
      <c r="A28" s="30"/>
      <c r="B28" s="40"/>
      <c r="C28" s="40" t="s">
        <v>125</v>
      </c>
      <c r="D28" s="40"/>
      <c r="E28" s="148"/>
      <c r="F28" s="148"/>
      <c r="G28" s="59"/>
      <c r="H28" s="40"/>
      <c r="I28" s="40"/>
      <c r="J28" s="40"/>
      <c r="K28" s="40"/>
      <c r="L28" s="23">
        <f t="shared" si="0"/>
        <v>0</v>
      </c>
    </row>
    <row r="29" spans="1:12" ht="10.5" customHeight="1" x14ac:dyDescent="0.25">
      <c r="A29" s="30"/>
      <c r="B29" s="40"/>
      <c r="C29" s="40"/>
      <c r="D29" s="40"/>
      <c r="E29" s="148"/>
      <c r="F29" s="148"/>
      <c r="G29" s="59"/>
      <c r="H29" s="40"/>
      <c r="I29" s="40"/>
      <c r="J29" s="40"/>
      <c r="K29" s="40"/>
      <c r="L29" s="23">
        <f t="shared" si="0"/>
        <v>0</v>
      </c>
    </row>
    <row r="30" spans="1:12" ht="24" customHeight="1" x14ac:dyDescent="0.25">
      <c r="A30" s="30"/>
      <c r="B30" s="40"/>
      <c r="C30" s="161" t="s">
        <v>454</v>
      </c>
      <c r="D30" s="40" t="s">
        <v>455</v>
      </c>
      <c r="E30" s="148" t="s">
        <v>36</v>
      </c>
      <c r="F30" s="148" t="s">
        <v>128</v>
      </c>
      <c r="G30" s="59">
        <v>200000000</v>
      </c>
      <c r="H30" s="40"/>
      <c r="I30" s="40"/>
      <c r="J30" s="40"/>
      <c r="K30" s="40"/>
      <c r="L30" s="23">
        <f t="shared" si="0"/>
        <v>200000000</v>
      </c>
    </row>
    <row r="31" spans="1:12" ht="12" customHeight="1" x14ac:dyDescent="0.25">
      <c r="A31" s="43"/>
      <c r="B31" s="44"/>
      <c r="C31" s="44"/>
      <c r="D31" s="45"/>
      <c r="E31" s="145"/>
      <c r="F31" s="138"/>
      <c r="G31" s="66"/>
      <c r="H31" s="45"/>
      <c r="I31" s="45"/>
      <c r="J31" s="45"/>
      <c r="K31" s="45"/>
      <c r="L31" s="23">
        <f t="shared" si="0"/>
        <v>0</v>
      </c>
    </row>
    <row r="32" spans="1:12" x14ac:dyDescent="0.25">
      <c r="A32" s="46"/>
      <c r="B32" s="46"/>
      <c r="C32" s="458" t="s">
        <v>68</v>
      </c>
      <c r="D32" s="459"/>
      <c r="E32" s="460"/>
      <c r="F32" s="52"/>
      <c r="G32" s="67">
        <f t="shared" ref="G32:L32" si="1">SUM(G13:G31)</f>
        <v>2864000000</v>
      </c>
      <c r="H32" s="47">
        <f t="shared" si="1"/>
        <v>0</v>
      </c>
      <c r="I32" s="47">
        <f t="shared" si="1"/>
        <v>0</v>
      </c>
      <c r="J32" s="47">
        <f t="shared" si="1"/>
        <v>0</v>
      </c>
      <c r="K32" s="47">
        <f t="shared" si="1"/>
        <v>0</v>
      </c>
      <c r="L32" s="47">
        <f t="shared" si="1"/>
        <v>2864000000</v>
      </c>
    </row>
    <row r="33" spans="1:12" x14ac:dyDescent="0.25">
      <c r="A33" s="4"/>
      <c r="B33" s="1"/>
      <c r="C33" s="80"/>
      <c r="D33" s="1"/>
      <c r="E33" s="53"/>
      <c r="F33" s="53"/>
      <c r="G33" s="68"/>
      <c r="H33" s="3"/>
      <c r="I33" s="1"/>
      <c r="J33" s="1"/>
      <c r="K33" s="1"/>
      <c r="L33" s="3"/>
    </row>
    <row r="34" spans="1:12" x14ac:dyDescent="0.25">
      <c r="A34" s="4"/>
      <c r="B34" s="1"/>
      <c r="C34" s="80"/>
      <c r="D34" s="1"/>
      <c r="E34" s="53"/>
      <c r="F34" s="53"/>
      <c r="G34" s="68"/>
      <c r="H34" s="461" t="s">
        <v>481</v>
      </c>
      <c r="I34" s="461"/>
      <c r="J34" s="461"/>
      <c r="K34" s="461"/>
      <c r="L34" s="461"/>
    </row>
    <row r="35" spans="1:12" x14ac:dyDescent="0.25">
      <c r="A35" s="4"/>
      <c r="B35" s="1"/>
      <c r="C35" s="17"/>
      <c r="D35" s="1"/>
      <c r="E35" s="53"/>
      <c r="F35" s="53"/>
      <c r="G35" s="68"/>
      <c r="H35" s="461" t="s">
        <v>437</v>
      </c>
      <c r="I35" s="461"/>
      <c r="J35" s="461"/>
      <c r="K35" s="461"/>
      <c r="L35" s="461"/>
    </row>
    <row r="36" spans="1:12" x14ac:dyDescent="0.25">
      <c r="A36" s="5"/>
      <c r="B36" s="1"/>
      <c r="C36" s="17"/>
      <c r="D36" s="1"/>
      <c r="E36" s="53"/>
      <c r="F36" s="53"/>
      <c r="G36" s="68"/>
      <c r="H36" s="461" t="s">
        <v>438</v>
      </c>
      <c r="I36" s="461"/>
      <c r="J36" s="461"/>
      <c r="K36" s="461"/>
      <c r="L36" s="461"/>
    </row>
    <row r="37" spans="1:12" x14ac:dyDescent="0.25">
      <c r="A37" s="6"/>
      <c r="B37" s="1"/>
      <c r="C37" s="17"/>
      <c r="D37" s="1"/>
      <c r="E37" s="53"/>
      <c r="F37" s="53"/>
      <c r="G37" s="68"/>
      <c r="H37" s="144"/>
      <c r="I37" s="144"/>
      <c r="J37" s="144"/>
      <c r="K37" s="144"/>
      <c r="L37" s="144"/>
    </row>
    <row r="38" spans="1:12" x14ac:dyDescent="0.25">
      <c r="A38" s="2"/>
      <c r="B38" s="1"/>
      <c r="C38" s="17"/>
      <c r="D38" s="11"/>
      <c r="E38" s="53"/>
      <c r="F38" s="53"/>
      <c r="G38" s="68"/>
      <c r="H38" s="9"/>
      <c r="I38" s="10"/>
      <c r="J38" s="10"/>
      <c r="K38" s="10"/>
      <c r="L38" s="9"/>
    </row>
    <row r="39" spans="1:12" x14ac:dyDescent="0.25">
      <c r="A39" s="6"/>
      <c r="B39" s="7"/>
      <c r="C39" s="81"/>
      <c r="D39" s="12"/>
      <c r="E39" s="49"/>
      <c r="F39" s="49"/>
      <c r="G39" s="61"/>
      <c r="H39" s="456" t="s">
        <v>435</v>
      </c>
      <c r="I39" s="457"/>
      <c r="J39" s="457"/>
      <c r="K39" s="457"/>
      <c r="L39" s="457"/>
    </row>
    <row r="40" spans="1:12" x14ac:dyDescent="0.25">
      <c r="A40" s="6"/>
      <c r="B40" s="7"/>
      <c r="C40" s="72"/>
      <c r="D40" s="12"/>
      <c r="E40" s="49"/>
      <c r="F40" s="49"/>
      <c r="G40" s="61"/>
      <c r="H40" s="457" t="s">
        <v>436</v>
      </c>
      <c r="I40" s="457"/>
      <c r="J40" s="457"/>
      <c r="K40" s="457"/>
      <c r="L40" s="457"/>
    </row>
  </sheetData>
  <mergeCells count="22">
    <mergeCell ref="C32:E32"/>
    <mergeCell ref="H40:L40"/>
    <mergeCell ref="H34:L34"/>
    <mergeCell ref="H35:L35"/>
    <mergeCell ref="H36:L36"/>
    <mergeCell ref="H39:L39"/>
    <mergeCell ref="A1:L1"/>
    <mergeCell ref="A2:L2"/>
    <mergeCell ref="A3:L3"/>
    <mergeCell ref="A4:L4"/>
    <mergeCell ref="A8:A11"/>
    <mergeCell ref="B8:B11"/>
    <mergeCell ref="C8:C11"/>
    <mergeCell ref="D8:D11"/>
    <mergeCell ref="E8:E11"/>
    <mergeCell ref="F8:F11"/>
    <mergeCell ref="G8:K8"/>
    <mergeCell ref="L8:L11"/>
    <mergeCell ref="H9:J9"/>
    <mergeCell ref="K9:K10"/>
    <mergeCell ref="A6:L6"/>
    <mergeCell ref="A5:L5"/>
  </mergeCells>
  <pageMargins left="1.299212598425197" right="0" top="0.55118110236220474" bottom="0.74803149606299213" header="0.35433070866141736" footer="0.31496062992125984"/>
  <pageSetup paperSize="5" scale="85" orientation="landscape" horizontalDpi="429496729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8"/>
  <sheetViews>
    <sheetView view="pageLayout" workbookViewId="0">
      <selection activeCell="C278" sqref="C278"/>
    </sheetView>
  </sheetViews>
  <sheetFormatPr defaultRowHeight="15" x14ac:dyDescent="0.25"/>
  <cols>
    <col min="1" max="1" width="4.140625" customWidth="1"/>
    <col min="2" max="2" width="9.7109375" customWidth="1"/>
    <col min="3" max="3" width="37.5703125" customWidth="1"/>
    <col min="4" max="4" width="60.85546875" customWidth="1"/>
    <col min="5" max="5" width="12.7109375" customWidth="1"/>
    <col min="6" max="6" width="9.42578125" customWidth="1"/>
    <col min="7" max="7" width="13.28515625" customWidth="1"/>
    <col min="8" max="8" width="5.28515625" customWidth="1"/>
    <col min="9" max="9" width="5.5703125" customWidth="1"/>
    <col min="10" max="10" width="5.140625" customWidth="1"/>
    <col min="11" max="11" width="19.7109375" customWidth="1"/>
  </cols>
  <sheetData>
    <row r="1" spans="1:11" x14ac:dyDescent="0.25">
      <c r="A1" s="444" t="s">
        <v>1</v>
      </c>
      <c r="B1" s="444"/>
      <c r="C1" s="444"/>
      <c r="D1" s="444"/>
      <c r="E1" s="444"/>
      <c r="F1" s="444"/>
      <c r="G1" s="444"/>
      <c r="H1" s="444"/>
      <c r="I1" s="444"/>
      <c r="J1" s="444"/>
      <c r="K1" s="444"/>
    </row>
    <row r="2" spans="1:11" x14ac:dyDescent="0.25">
      <c r="A2" s="444" t="s">
        <v>148</v>
      </c>
      <c r="B2" s="444"/>
      <c r="C2" s="444"/>
      <c r="D2" s="444"/>
      <c r="E2" s="444"/>
      <c r="F2" s="444"/>
      <c r="G2" s="444"/>
      <c r="H2" s="444"/>
      <c r="I2" s="444"/>
      <c r="J2" s="444"/>
      <c r="K2" s="444"/>
    </row>
    <row r="3" spans="1:11" x14ac:dyDescent="0.25">
      <c r="A3" s="445" t="s">
        <v>2</v>
      </c>
      <c r="B3" s="445"/>
      <c r="C3" s="445"/>
      <c r="D3" s="445"/>
      <c r="E3" s="445"/>
      <c r="F3" s="445"/>
      <c r="G3" s="445"/>
      <c r="H3" s="445"/>
      <c r="I3" s="445"/>
      <c r="J3" s="445"/>
      <c r="K3" s="445"/>
    </row>
    <row r="4" spans="1:11" x14ac:dyDescent="0.25">
      <c r="A4" s="444" t="s">
        <v>147</v>
      </c>
      <c r="B4" s="444"/>
      <c r="C4" s="444"/>
      <c r="D4" s="444"/>
      <c r="E4" s="444"/>
      <c r="F4" s="444"/>
      <c r="G4" s="444"/>
      <c r="H4" s="444"/>
      <c r="I4" s="444"/>
      <c r="J4" s="444"/>
      <c r="K4" s="444"/>
    </row>
    <row r="5" spans="1:11" x14ac:dyDescent="0.25">
      <c r="A5" s="473" t="s">
        <v>484</v>
      </c>
      <c r="B5" s="473"/>
      <c r="C5" s="473"/>
      <c r="D5" s="473"/>
      <c r="E5" s="473"/>
      <c r="F5" s="473"/>
      <c r="G5" s="473"/>
      <c r="H5" s="473"/>
      <c r="I5" s="473"/>
      <c r="J5" s="473"/>
      <c r="K5" s="160"/>
    </row>
    <row r="6" spans="1:11" x14ac:dyDescent="0.25">
      <c r="A6" s="472" t="s">
        <v>485</v>
      </c>
      <c r="B6" s="472"/>
      <c r="C6" s="472"/>
      <c r="D6" s="472"/>
      <c r="E6" s="472"/>
      <c r="F6" s="472"/>
      <c r="G6" s="472"/>
      <c r="H6" s="472"/>
      <c r="I6" s="472"/>
      <c r="J6" s="472"/>
      <c r="K6" s="472"/>
    </row>
    <row r="7" spans="1:11" ht="15" customHeight="1" x14ac:dyDescent="0.25">
      <c r="A7" s="442" t="s">
        <v>3</v>
      </c>
      <c r="B7" s="448" t="s">
        <v>4</v>
      </c>
      <c r="C7" s="442" t="s">
        <v>80</v>
      </c>
      <c r="D7" s="442" t="s">
        <v>5</v>
      </c>
      <c r="E7" s="449" t="s">
        <v>6</v>
      </c>
      <c r="F7" s="449" t="s">
        <v>126</v>
      </c>
      <c r="G7" s="441"/>
      <c r="H7" s="441"/>
      <c r="I7" s="441"/>
      <c r="J7" s="441"/>
      <c r="K7" s="442" t="s">
        <v>8</v>
      </c>
    </row>
    <row r="8" spans="1:11" x14ac:dyDescent="0.25">
      <c r="A8" s="442"/>
      <c r="B8" s="448"/>
      <c r="C8" s="442"/>
      <c r="D8" s="442"/>
      <c r="E8" s="450"/>
      <c r="F8" s="450"/>
      <c r="G8" s="143"/>
      <c r="H8" s="443" t="s">
        <v>10</v>
      </c>
      <c r="I8" s="443"/>
      <c r="J8" s="443"/>
      <c r="K8" s="442"/>
    </row>
    <row r="9" spans="1:11" ht="18.75" customHeight="1" x14ac:dyDescent="0.25">
      <c r="A9" s="442"/>
      <c r="B9" s="448"/>
      <c r="C9" s="442"/>
      <c r="D9" s="442"/>
      <c r="E9" s="450"/>
      <c r="F9" s="450"/>
      <c r="G9" s="83" t="s">
        <v>13</v>
      </c>
      <c r="H9" s="83" t="s">
        <v>11</v>
      </c>
      <c r="I9" s="83" t="s">
        <v>12</v>
      </c>
      <c r="J9" s="146" t="s">
        <v>13</v>
      </c>
      <c r="K9" s="442"/>
    </row>
    <row r="10" spans="1:11" ht="15.75" customHeight="1" x14ac:dyDescent="0.25">
      <c r="A10" s="442"/>
      <c r="B10" s="448"/>
      <c r="C10" s="442"/>
      <c r="D10" s="442"/>
      <c r="E10" s="451"/>
      <c r="F10" s="451"/>
      <c r="G10" s="85" t="s">
        <v>14</v>
      </c>
      <c r="H10" s="85" t="s">
        <v>14</v>
      </c>
      <c r="I10" s="85" t="s">
        <v>14</v>
      </c>
      <c r="J10" s="85" t="s">
        <v>14</v>
      </c>
      <c r="K10" s="442"/>
    </row>
    <row r="11" spans="1:11" x14ac:dyDescent="0.25">
      <c r="A11" s="70">
        <v>1</v>
      </c>
      <c r="B11" s="19">
        <v>2</v>
      </c>
      <c r="C11" s="73">
        <v>3</v>
      </c>
      <c r="D11" s="69">
        <v>4</v>
      </c>
      <c r="E11" s="70">
        <v>6</v>
      </c>
      <c r="F11" s="70">
        <v>7</v>
      </c>
      <c r="G11" s="69">
        <v>10</v>
      </c>
      <c r="H11" s="69">
        <v>11</v>
      </c>
      <c r="I11" s="69">
        <v>12</v>
      </c>
      <c r="J11" s="69">
        <v>13</v>
      </c>
      <c r="K11" s="69">
        <v>14</v>
      </c>
    </row>
    <row r="12" spans="1:11" x14ac:dyDescent="0.25">
      <c r="A12" s="26" t="s">
        <v>27</v>
      </c>
      <c r="B12" s="30"/>
      <c r="C12" s="76" t="s">
        <v>31</v>
      </c>
      <c r="D12" s="29"/>
      <c r="E12" s="148"/>
      <c r="F12" s="148"/>
      <c r="G12" s="27"/>
      <c r="H12" s="27"/>
      <c r="I12" s="27"/>
      <c r="J12" s="27"/>
      <c r="K12" s="23"/>
    </row>
    <row r="13" spans="1:11" x14ac:dyDescent="0.25">
      <c r="A13" s="26"/>
      <c r="B13" s="30"/>
      <c r="C13" s="31" t="s">
        <v>32</v>
      </c>
      <c r="D13" s="28" t="s">
        <v>316</v>
      </c>
      <c r="E13" s="452" t="s">
        <v>33</v>
      </c>
      <c r="F13" s="452" t="s">
        <v>131</v>
      </c>
      <c r="G13" s="29">
        <v>516000000</v>
      </c>
      <c r="H13" s="27"/>
      <c r="I13" s="27"/>
      <c r="J13" s="27"/>
      <c r="K13" s="23">
        <f>G13+H13+I13+J13</f>
        <v>516000000</v>
      </c>
    </row>
    <row r="14" spans="1:11" x14ac:dyDescent="0.25">
      <c r="A14" s="26"/>
      <c r="B14" s="30"/>
      <c r="C14" s="31"/>
      <c r="D14" s="28" t="s">
        <v>317</v>
      </c>
      <c r="E14" s="453"/>
      <c r="F14" s="453"/>
      <c r="G14" s="29"/>
      <c r="H14" s="27"/>
      <c r="I14" s="27"/>
      <c r="J14" s="27"/>
      <c r="K14" s="23">
        <f t="shared" ref="K14:K77" si="0">G14+H14+I14+J14</f>
        <v>0</v>
      </c>
    </row>
    <row r="15" spans="1:11" x14ac:dyDescent="0.25">
      <c r="A15" s="26"/>
      <c r="B15" s="30"/>
      <c r="C15" s="31"/>
      <c r="D15" s="28" t="s">
        <v>318</v>
      </c>
      <c r="E15" s="148"/>
      <c r="F15" s="148"/>
      <c r="G15" s="29"/>
      <c r="H15" s="27"/>
      <c r="I15" s="27"/>
      <c r="J15" s="27"/>
      <c r="K15" s="23">
        <f t="shared" si="0"/>
        <v>0</v>
      </c>
    </row>
    <row r="16" spans="1:11" x14ac:dyDescent="0.25">
      <c r="A16" s="26"/>
      <c r="B16" s="30"/>
      <c r="C16" s="31"/>
      <c r="D16" s="28"/>
      <c r="E16" s="148"/>
      <c r="F16" s="148"/>
      <c r="G16" s="29"/>
      <c r="H16" s="27"/>
      <c r="I16" s="27"/>
      <c r="J16" s="27"/>
      <c r="K16" s="23">
        <f t="shared" si="0"/>
        <v>0</v>
      </c>
    </row>
    <row r="17" spans="1:11" ht="24" x14ac:dyDescent="0.25">
      <c r="A17" s="26"/>
      <c r="B17" s="30"/>
      <c r="C17" s="31" t="s">
        <v>319</v>
      </c>
      <c r="D17" s="28" t="s">
        <v>395</v>
      </c>
      <c r="E17" s="148" t="s">
        <v>33</v>
      </c>
      <c r="F17" s="148" t="s">
        <v>131</v>
      </c>
      <c r="G17" s="29">
        <v>520000000</v>
      </c>
      <c r="H17" s="27"/>
      <c r="I17" s="27"/>
      <c r="J17" s="27"/>
      <c r="K17" s="23">
        <f t="shared" si="0"/>
        <v>520000000</v>
      </c>
    </row>
    <row r="18" spans="1:11" x14ac:dyDescent="0.25">
      <c r="A18" s="26"/>
      <c r="B18" s="30"/>
      <c r="C18" s="31"/>
      <c r="D18" s="28" t="s">
        <v>396</v>
      </c>
      <c r="E18" s="148"/>
      <c r="F18" s="148"/>
      <c r="G18" s="29"/>
      <c r="H18" s="27"/>
      <c r="I18" s="27"/>
      <c r="J18" s="27"/>
      <c r="K18" s="23">
        <f t="shared" si="0"/>
        <v>0</v>
      </c>
    </row>
    <row r="19" spans="1:11" x14ac:dyDescent="0.25">
      <c r="A19" s="26"/>
      <c r="B19" s="30"/>
      <c r="C19" s="31"/>
      <c r="D19" s="28"/>
      <c r="E19" s="148"/>
      <c r="F19" s="148"/>
      <c r="G19" s="29"/>
      <c r="H19" s="27"/>
      <c r="I19" s="27"/>
      <c r="J19" s="27"/>
      <c r="K19" s="23">
        <f t="shared" si="0"/>
        <v>0</v>
      </c>
    </row>
    <row r="20" spans="1:11" ht="24" x14ac:dyDescent="0.25">
      <c r="A20" s="122"/>
      <c r="B20" s="123"/>
      <c r="C20" s="88" t="s">
        <v>320</v>
      </c>
      <c r="D20" s="88" t="s">
        <v>397</v>
      </c>
      <c r="E20" s="137" t="s">
        <v>33</v>
      </c>
      <c r="F20" s="137" t="s">
        <v>132</v>
      </c>
      <c r="G20" s="124">
        <v>800000000</v>
      </c>
      <c r="H20" s="123"/>
      <c r="I20" s="123"/>
      <c r="J20" s="123"/>
      <c r="K20" s="23">
        <f t="shared" si="0"/>
        <v>800000000</v>
      </c>
    </row>
    <row r="21" spans="1:11" x14ac:dyDescent="0.25">
      <c r="A21" s="26"/>
      <c r="B21" s="27"/>
      <c r="C21" s="28"/>
      <c r="D21" s="28" t="s">
        <v>321</v>
      </c>
      <c r="E21" s="148"/>
      <c r="F21" s="148"/>
      <c r="G21" s="29"/>
      <c r="H21" s="27"/>
      <c r="I21" s="27"/>
      <c r="J21" s="27"/>
      <c r="K21" s="23">
        <f t="shared" si="0"/>
        <v>0</v>
      </c>
    </row>
    <row r="22" spans="1:11" ht="24" customHeight="1" x14ac:dyDescent="0.25">
      <c r="A22" s="26"/>
      <c r="B22" s="27"/>
      <c r="C22" s="28"/>
      <c r="D22" s="28"/>
      <c r="E22" s="148"/>
      <c r="F22" s="148"/>
      <c r="G22" s="29"/>
      <c r="H22" s="27"/>
      <c r="I22" s="27"/>
      <c r="J22" s="27"/>
      <c r="K22" s="23">
        <f t="shared" si="0"/>
        <v>0</v>
      </c>
    </row>
    <row r="23" spans="1:11" ht="15" customHeight="1" x14ac:dyDescent="0.25">
      <c r="A23" s="26"/>
      <c r="B23" s="27"/>
      <c r="C23" s="163" t="s">
        <v>314</v>
      </c>
      <c r="D23" s="28" t="s">
        <v>398</v>
      </c>
      <c r="E23" s="148" t="s">
        <v>33</v>
      </c>
      <c r="F23" s="148" t="s">
        <v>474</v>
      </c>
      <c r="G23" s="29">
        <v>450000000</v>
      </c>
      <c r="H23" s="27"/>
      <c r="I23" s="27"/>
      <c r="J23" s="27"/>
      <c r="K23" s="23">
        <f t="shared" si="0"/>
        <v>450000000</v>
      </c>
    </row>
    <row r="24" spans="1:11" x14ac:dyDescent="0.25">
      <c r="A24" s="26"/>
      <c r="B24" s="27"/>
      <c r="C24" s="28"/>
      <c r="D24" s="28" t="s">
        <v>473</v>
      </c>
      <c r="E24" s="148"/>
      <c r="F24" s="148"/>
      <c r="G24" s="29"/>
      <c r="H24" s="27"/>
      <c r="I24" s="27"/>
      <c r="J24" s="27"/>
      <c r="K24" s="23">
        <f t="shared" si="0"/>
        <v>0</v>
      </c>
    </row>
    <row r="25" spans="1:11" x14ac:dyDescent="0.25">
      <c r="A25" s="123"/>
      <c r="B25" s="123"/>
      <c r="C25" s="123"/>
      <c r="D25" s="123"/>
      <c r="E25" s="123"/>
      <c r="F25" s="123"/>
      <c r="G25" s="123"/>
      <c r="H25" s="123"/>
      <c r="I25" s="123"/>
      <c r="J25" s="123"/>
      <c r="K25" s="23">
        <f t="shared" si="0"/>
        <v>0</v>
      </c>
    </row>
    <row r="26" spans="1:11" ht="24" x14ac:dyDescent="0.25">
      <c r="A26" s="122"/>
      <c r="B26" s="123"/>
      <c r="C26" s="88" t="s">
        <v>322</v>
      </c>
      <c r="D26" s="88" t="s">
        <v>399</v>
      </c>
      <c r="E26" s="137" t="s">
        <v>33</v>
      </c>
      <c r="F26" s="137" t="s">
        <v>131</v>
      </c>
      <c r="G26" s="124">
        <v>515100000</v>
      </c>
      <c r="H26" s="123"/>
      <c r="I26" s="123"/>
      <c r="J26" s="123"/>
      <c r="K26" s="23">
        <f t="shared" si="0"/>
        <v>515100000</v>
      </c>
    </row>
    <row r="27" spans="1:11" x14ac:dyDescent="0.25">
      <c r="A27" s="22"/>
      <c r="B27" s="25"/>
      <c r="C27" s="28"/>
      <c r="D27" s="24" t="s">
        <v>400</v>
      </c>
      <c r="E27" s="149"/>
      <c r="F27" s="55"/>
      <c r="G27" s="23"/>
      <c r="H27" s="25"/>
      <c r="I27" s="25"/>
      <c r="J27" s="25"/>
      <c r="K27" s="23">
        <f t="shared" si="0"/>
        <v>0</v>
      </c>
    </row>
    <row r="28" spans="1:11" x14ac:dyDescent="0.25">
      <c r="A28" s="22"/>
      <c r="B28" s="25"/>
      <c r="C28" s="28"/>
      <c r="D28" s="24" t="s">
        <v>401</v>
      </c>
      <c r="E28" s="149"/>
      <c r="F28" s="149"/>
      <c r="G28" s="23"/>
      <c r="H28" s="25"/>
      <c r="I28" s="25"/>
      <c r="J28" s="25"/>
      <c r="K28" s="23">
        <f t="shared" si="0"/>
        <v>0</v>
      </c>
    </row>
    <row r="29" spans="1:11" ht="15" customHeight="1" x14ac:dyDescent="0.25">
      <c r="A29" s="101"/>
      <c r="B29" s="102"/>
      <c r="C29" s="88"/>
      <c r="D29" s="103"/>
      <c r="E29" s="139"/>
      <c r="F29" s="139"/>
      <c r="G29" s="142"/>
      <c r="H29" s="102"/>
      <c r="I29" s="102"/>
      <c r="J29" s="102"/>
      <c r="K29" s="23">
        <f t="shared" si="0"/>
        <v>0</v>
      </c>
    </row>
    <row r="30" spans="1:11" ht="24" x14ac:dyDescent="0.25">
      <c r="A30" s="22"/>
      <c r="B30" s="25"/>
      <c r="C30" s="28" t="s">
        <v>352</v>
      </c>
      <c r="D30" s="24" t="s">
        <v>353</v>
      </c>
      <c r="E30" s="148" t="s">
        <v>33</v>
      </c>
      <c r="F30" s="149" t="s">
        <v>354</v>
      </c>
      <c r="G30" s="23">
        <v>235000000</v>
      </c>
      <c r="H30" s="25"/>
      <c r="I30" s="25"/>
      <c r="J30" s="25"/>
      <c r="K30" s="23">
        <f t="shared" si="0"/>
        <v>235000000</v>
      </c>
    </row>
    <row r="31" spans="1:11" x14ac:dyDescent="0.25">
      <c r="A31" s="22"/>
      <c r="B31" s="25"/>
      <c r="C31" s="28"/>
      <c r="D31" s="24"/>
      <c r="E31" s="149"/>
      <c r="F31" s="149"/>
      <c r="G31" s="23"/>
      <c r="H31" s="25"/>
      <c r="I31" s="25"/>
      <c r="J31" s="25"/>
      <c r="K31" s="23">
        <f t="shared" si="0"/>
        <v>0</v>
      </c>
    </row>
    <row r="32" spans="1:11" x14ac:dyDescent="0.25">
      <c r="A32" s="22"/>
      <c r="B32" s="25"/>
      <c r="C32" s="40" t="s">
        <v>359</v>
      </c>
      <c r="D32" s="39" t="s">
        <v>360</v>
      </c>
      <c r="E32" s="470" t="s">
        <v>36</v>
      </c>
      <c r="F32" s="469" t="s">
        <v>135</v>
      </c>
      <c r="G32" s="23">
        <v>372000000</v>
      </c>
      <c r="H32" s="25"/>
      <c r="I32" s="25"/>
      <c r="J32" s="25"/>
      <c r="K32" s="23">
        <f t="shared" si="0"/>
        <v>372000000</v>
      </c>
    </row>
    <row r="33" spans="1:11" x14ac:dyDescent="0.25">
      <c r="A33" s="22"/>
      <c r="B33" s="25"/>
      <c r="C33" s="40"/>
      <c r="D33" s="39" t="s">
        <v>361</v>
      </c>
      <c r="E33" s="470"/>
      <c r="F33" s="469"/>
      <c r="G33" s="23"/>
      <c r="H33" s="25"/>
      <c r="I33" s="25"/>
      <c r="J33" s="25"/>
      <c r="K33" s="23">
        <f t="shared" si="0"/>
        <v>0</v>
      </c>
    </row>
    <row r="34" spans="1:11" ht="15" customHeight="1" x14ac:dyDescent="0.25">
      <c r="A34" s="22"/>
      <c r="B34" s="25"/>
      <c r="C34" s="40"/>
      <c r="D34" s="39"/>
      <c r="E34" s="148"/>
      <c r="F34" s="149"/>
      <c r="G34" s="23"/>
      <c r="H34" s="25"/>
      <c r="I34" s="25"/>
      <c r="J34" s="25"/>
      <c r="K34" s="23">
        <f t="shared" si="0"/>
        <v>0</v>
      </c>
    </row>
    <row r="35" spans="1:11" x14ac:dyDescent="0.25">
      <c r="A35" s="22" t="s">
        <v>87</v>
      </c>
      <c r="B35" s="25"/>
      <c r="C35" s="75" t="s">
        <v>79</v>
      </c>
      <c r="D35" s="23"/>
      <c r="E35" s="149"/>
      <c r="F35" s="149"/>
      <c r="G35" s="25"/>
      <c r="H35" s="25"/>
      <c r="I35" s="25"/>
      <c r="J35" s="25"/>
      <c r="K35" s="23">
        <f t="shared" si="0"/>
        <v>0</v>
      </c>
    </row>
    <row r="36" spans="1:11" x14ac:dyDescent="0.25">
      <c r="A36" s="22"/>
      <c r="B36" s="25"/>
      <c r="C36" s="75" t="s">
        <v>73</v>
      </c>
      <c r="D36" s="23"/>
      <c r="E36" s="149"/>
      <c r="F36" s="149"/>
      <c r="G36" s="25"/>
      <c r="H36" s="25"/>
      <c r="I36" s="25"/>
      <c r="J36" s="25"/>
      <c r="K36" s="23">
        <f t="shared" si="0"/>
        <v>0</v>
      </c>
    </row>
    <row r="37" spans="1:11" ht="24" x14ac:dyDescent="0.25">
      <c r="A37" s="22"/>
      <c r="B37" s="25"/>
      <c r="C37" s="28" t="s">
        <v>390</v>
      </c>
      <c r="D37" s="24" t="s">
        <v>402</v>
      </c>
      <c r="E37" s="149" t="s">
        <v>35</v>
      </c>
      <c r="F37" s="149" t="s">
        <v>133</v>
      </c>
      <c r="G37" s="23">
        <v>350000000</v>
      </c>
      <c r="H37" s="25"/>
      <c r="I37" s="25"/>
      <c r="J37" s="25"/>
      <c r="K37" s="23">
        <f t="shared" si="0"/>
        <v>350000000</v>
      </c>
    </row>
    <row r="38" spans="1:11" x14ac:dyDescent="0.25">
      <c r="A38" s="22"/>
      <c r="B38" s="25"/>
      <c r="C38" s="28"/>
      <c r="D38" s="24" t="s">
        <v>403</v>
      </c>
      <c r="E38" s="149"/>
      <c r="F38" s="149"/>
      <c r="G38" s="23"/>
      <c r="H38" s="25"/>
      <c r="I38" s="25"/>
      <c r="J38" s="25"/>
      <c r="K38" s="23">
        <f t="shared" si="0"/>
        <v>0</v>
      </c>
    </row>
    <row r="39" spans="1:11" x14ac:dyDescent="0.25">
      <c r="A39" s="22"/>
      <c r="B39" s="25"/>
      <c r="C39" s="28"/>
      <c r="D39" s="24" t="s">
        <v>404</v>
      </c>
      <c r="E39" s="149"/>
      <c r="F39" s="149"/>
      <c r="G39" s="23"/>
      <c r="H39" s="25"/>
      <c r="I39" s="25"/>
      <c r="J39" s="25"/>
      <c r="K39" s="23">
        <f t="shared" si="0"/>
        <v>0</v>
      </c>
    </row>
    <row r="40" spans="1:11" x14ac:dyDescent="0.25">
      <c r="A40" s="22"/>
      <c r="B40" s="25"/>
      <c r="C40" s="28"/>
      <c r="D40" s="24" t="s">
        <v>405</v>
      </c>
      <c r="E40" s="149"/>
      <c r="F40" s="149"/>
      <c r="G40" s="23"/>
      <c r="H40" s="25"/>
      <c r="I40" s="25"/>
      <c r="J40" s="25"/>
      <c r="K40" s="23">
        <f t="shared" si="0"/>
        <v>0</v>
      </c>
    </row>
    <row r="41" spans="1:11" x14ac:dyDescent="0.25">
      <c r="A41" s="22"/>
      <c r="B41" s="25"/>
      <c r="C41" s="28"/>
      <c r="D41" s="24"/>
      <c r="E41" s="149"/>
      <c r="F41" s="149"/>
      <c r="G41" s="23"/>
      <c r="H41" s="25"/>
      <c r="I41" s="25"/>
      <c r="J41" s="25"/>
      <c r="K41" s="23">
        <f t="shared" si="0"/>
        <v>0</v>
      </c>
    </row>
    <row r="42" spans="1:11" ht="24" x14ac:dyDescent="0.25">
      <c r="A42" s="22"/>
      <c r="B42" s="25"/>
      <c r="C42" s="28" t="s">
        <v>119</v>
      </c>
      <c r="D42" s="24" t="s">
        <v>409</v>
      </c>
      <c r="E42" s="148" t="s">
        <v>33</v>
      </c>
      <c r="F42" s="148" t="s">
        <v>133</v>
      </c>
      <c r="G42" s="23">
        <v>350000000</v>
      </c>
      <c r="H42" s="25"/>
      <c r="I42" s="25"/>
      <c r="J42" s="25"/>
      <c r="K42" s="23">
        <f t="shared" si="0"/>
        <v>350000000</v>
      </c>
    </row>
    <row r="43" spans="1:11" x14ac:dyDescent="0.25">
      <c r="A43" s="22"/>
      <c r="B43" s="25"/>
      <c r="C43" s="28"/>
      <c r="D43" s="24" t="s">
        <v>410</v>
      </c>
      <c r="E43" s="149"/>
      <c r="F43" s="149"/>
      <c r="G43" s="23"/>
      <c r="H43" s="25"/>
      <c r="I43" s="25"/>
      <c r="J43" s="25"/>
      <c r="K43" s="23">
        <f t="shared" si="0"/>
        <v>0</v>
      </c>
    </row>
    <row r="44" spans="1:11" ht="15" customHeight="1" x14ac:dyDescent="0.25">
      <c r="A44" s="22"/>
      <c r="B44" s="25"/>
      <c r="C44" s="28"/>
      <c r="D44" s="24" t="s">
        <v>412</v>
      </c>
      <c r="E44" s="149"/>
      <c r="F44" s="149"/>
      <c r="G44" s="23"/>
      <c r="H44" s="25"/>
      <c r="I44" s="25"/>
      <c r="J44" s="25"/>
      <c r="K44" s="23">
        <f t="shared" si="0"/>
        <v>0</v>
      </c>
    </row>
    <row r="45" spans="1:11" x14ac:dyDescent="0.25">
      <c r="A45" s="128"/>
      <c r="B45" s="129"/>
      <c r="C45" s="91"/>
      <c r="D45" s="130" t="s">
        <v>411</v>
      </c>
      <c r="E45" s="104"/>
      <c r="F45" s="104"/>
      <c r="G45" s="94"/>
      <c r="H45" s="129"/>
      <c r="I45" s="129"/>
      <c r="J45" s="129"/>
      <c r="K45" s="94">
        <f t="shared" si="0"/>
        <v>0</v>
      </c>
    </row>
    <row r="46" spans="1:11" x14ac:dyDescent="0.25">
      <c r="A46" s="20"/>
      <c r="B46" s="21"/>
      <c r="C46" s="97"/>
      <c r="D46" s="134"/>
      <c r="E46" s="115"/>
      <c r="F46" s="115"/>
      <c r="G46" s="100"/>
      <c r="H46" s="21"/>
      <c r="I46" s="21"/>
      <c r="J46" s="21"/>
      <c r="K46" s="100">
        <f t="shared" si="0"/>
        <v>0</v>
      </c>
    </row>
    <row r="47" spans="1:11" ht="24" x14ac:dyDescent="0.25">
      <c r="A47" s="32"/>
      <c r="B47" s="32"/>
      <c r="C47" s="77" t="s">
        <v>90</v>
      </c>
      <c r="D47" s="28" t="s">
        <v>149</v>
      </c>
      <c r="E47" s="149" t="s">
        <v>36</v>
      </c>
      <c r="F47" s="149" t="s">
        <v>385</v>
      </c>
      <c r="G47" s="33">
        <v>450000000</v>
      </c>
      <c r="H47" s="33"/>
      <c r="I47" s="33"/>
      <c r="J47" s="35"/>
      <c r="K47" s="23">
        <f t="shared" si="0"/>
        <v>450000000</v>
      </c>
    </row>
    <row r="48" spans="1:11" ht="15" customHeight="1" x14ac:dyDescent="0.25">
      <c r="A48" s="32"/>
      <c r="B48" s="32"/>
      <c r="C48" s="40"/>
      <c r="D48" s="36" t="s">
        <v>150</v>
      </c>
      <c r="E48" s="149"/>
      <c r="F48" s="149"/>
      <c r="G48" s="33"/>
      <c r="H48" s="33"/>
      <c r="I48" s="33"/>
      <c r="J48" s="35"/>
      <c r="K48" s="23">
        <f t="shared" si="0"/>
        <v>0</v>
      </c>
    </row>
    <row r="49" spans="1:11" x14ac:dyDescent="0.25">
      <c r="A49" s="32"/>
      <c r="B49" s="32"/>
      <c r="C49" s="40"/>
      <c r="D49" s="28" t="s">
        <v>151</v>
      </c>
      <c r="E49" s="149"/>
      <c r="F49" s="149"/>
      <c r="G49" s="33"/>
      <c r="H49" s="33"/>
      <c r="I49" s="33"/>
      <c r="J49" s="35"/>
      <c r="K49" s="23">
        <f t="shared" si="0"/>
        <v>0</v>
      </c>
    </row>
    <row r="50" spans="1:11" x14ac:dyDescent="0.25">
      <c r="A50" s="32"/>
      <c r="B50" s="32"/>
      <c r="C50" s="40"/>
      <c r="D50" s="37" t="s">
        <v>152</v>
      </c>
      <c r="E50" s="149"/>
      <c r="F50" s="149"/>
      <c r="G50" s="33"/>
      <c r="H50" s="33"/>
      <c r="I50" s="33"/>
      <c r="J50" s="35"/>
      <c r="K50" s="23">
        <f t="shared" si="0"/>
        <v>0</v>
      </c>
    </row>
    <row r="51" spans="1:11" x14ac:dyDescent="0.25">
      <c r="A51" s="32"/>
      <c r="B51" s="32"/>
      <c r="C51" s="40"/>
      <c r="D51" s="36" t="s">
        <v>172</v>
      </c>
      <c r="E51" s="149"/>
      <c r="F51" s="149"/>
      <c r="G51" s="33"/>
      <c r="H51" s="33"/>
      <c r="I51" s="33"/>
      <c r="J51" s="35"/>
      <c r="K51" s="23">
        <f t="shared" si="0"/>
        <v>0</v>
      </c>
    </row>
    <row r="52" spans="1:11" x14ac:dyDescent="0.25">
      <c r="A52" s="32"/>
      <c r="B52" s="32"/>
      <c r="C52" s="40"/>
      <c r="D52" s="36" t="s">
        <v>173</v>
      </c>
      <c r="E52" s="149"/>
      <c r="F52" s="149"/>
      <c r="G52" s="33"/>
      <c r="H52" s="33"/>
      <c r="I52" s="33"/>
      <c r="J52" s="35"/>
      <c r="K52" s="23">
        <f t="shared" si="0"/>
        <v>0</v>
      </c>
    </row>
    <row r="53" spans="1:11" x14ac:dyDescent="0.25">
      <c r="A53" s="34"/>
      <c r="B53" s="33"/>
      <c r="C53" s="40"/>
      <c r="D53" s="36" t="s">
        <v>174</v>
      </c>
      <c r="E53" s="149"/>
      <c r="F53" s="149"/>
      <c r="G53" s="33"/>
      <c r="H53" s="33"/>
      <c r="I53" s="33"/>
      <c r="J53" s="33"/>
      <c r="K53" s="23">
        <f t="shared" si="0"/>
        <v>0</v>
      </c>
    </row>
    <row r="54" spans="1:11" x14ac:dyDescent="0.25">
      <c r="A54" s="34"/>
      <c r="B54" s="33"/>
      <c r="C54" s="40"/>
      <c r="D54" s="36" t="s">
        <v>175</v>
      </c>
      <c r="E54" s="149"/>
      <c r="F54" s="149"/>
      <c r="G54" s="33"/>
      <c r="H54" s="33"/>
      <c r="I54" s="33"/>
      <c r="J54" s="33"/>
      <c r="K54" s="23">
        <f t="shared" si="0"/>
        <v>0</v>
      </c>
    </row>
    <row r="55" spans="1:11" x14ac:dyDescent="0.25">
      <c r="A55" s="34"/>
      <c r="B55" s="33"/>
      <c r="C55" s="40"/>
      <c r="D55" s="36" t="s">
        <v>176</v>
      </c>
      <c r="E55" s="149"/>
      <c r="F55" s="149"/>
      <c r="G55" s="33"/>
      <c r="H55" s="33"/>
      <c r="I55" s="33"/>
      <c r="J55" s="33"/>
      <c r="K55" s="23">
        <f t="shared" si="0"/>
        <v>0</v>
      </c>
    </row>
    <row r="56" spans="1:11" x14ac:dyDescent="0.25">
      <c r="A56" s="34"/>
      <c r="B56" s="33"/>
      <c r="C56" s="40"/>
      <c r="D56" s="36" t="s">
        <v>177</v>
      </c>
      <c r="E56" s="149"/>
      <c r="F56" s="149"/>
      <c r="G56" s="33"/>
      <c r="H56" s="33"/>
      <c r="I56" s="33"/>
      <c r="J56" s="33"/>
      <c r="K56" s="23">
        <f t="shared" si="0"/>
        <v>0</v>
      </c>
    </row>
    <row r="57" spans="1:11" x14ac:dyDescent="0.25">
      <c r="A57" s="34"/>
      <c r="B57" s="33"/>
      <c r="C57" s="78"/>
      <c r="D57" s="33" t="s">
        <v>187</v>
      </c>
      <c r="E57" s="149"/>
      <c r="F57" s="149"/>
      <c r="G57" s="33"/>
      <c r="H57" s="33"/>
      <c r="I57" s="33"/>
      <c r="J57" s="33"/>
      <c r="K57" s="23">
        <f t="shared" si="0"/>
        <v>0</v>
      </c>
    </row>
    <row r="58" spans="1:11" x14ac:dyDescent="0.25">
      <c r="A58" s="34"/>
      <c r="B58" s="33"/>
      <c r="C58" s="40"/>
      <c r="D58" s="33" t="s">
        <v>188</v>
      </c>
      <c r="E58" s="149"/>
      <c r="F58" s="149"/>
      <c r="G58" s="33"/>
      <c r="H58" s="33"/>
      <c r="I58" s="33"/>
      <c r="J58" s="33"/>
      <c r="K58" s="23">
        <f t="shared" si="0"/>
        <v>0</v>
      </c>
    </row>
    <row r="59" spans="1:11" x14ac:dyDescent="0.25">
      <c r="A59" s="34"/>
      <c r="B59" s="33"/>
      <c r="C59" s="40"/>
      <c r="D59" s="33" t="s">
        <v>193</v>
      </c>
      <c r="E59" s="149"/>
      <c r="F59" s="149"/>
      <c r="G59" s="33"/>
      <c r="H59" s="33"/>
      <c r="I59" s="33"/>
      <c r="J59" s="33"/>
      <c r="K59" s="23">
        <f t="shared" si="0"/>
        <v>0</v>
      </c>
    </row>
    <row r="60" spans="1:11" ht="15" customHeight="1" x14ac:dyDescent="0.25">
      <c r="A60" s="34"/>
      <c r="B60" s="33"/>
      <c r="C60" s="40"/>
      <c r="D60" s="33" t="s">
        <v>194</v>
      </c>
      <c r="E60" s="149"/>
      <c r="F60" s="149"/>
      <c r="G60" s="33"/>
      <c r="H60" s="33"/>
      <c r="I60" s="33"/>
      <c r="J60" s="33"/>
      <c r="K60" s="23">
        <f t="shared" si="0"/>
        <v>0</v>
      </c>
    </row>
    <row r="61" spans="1:11" x14ac:dyDescent="0.25">
      <c r="A61" s="34"/>
      <c r="B61" s="33"/>
      <c r="C61" s="40"/>
      <c r="D61" s="33" t="s">
        <v>205</v>
      </c>
      <c r="E61" s="149"/>
      <c r="F61" s="149"/>
      <c r="G61" s="33"/>
      <c r="H61" s="33"/>
      <c r="I61" s="33"/>
      <c r="J61" s="33"/>
      <c r="K61" s="23">
        <f t="shared" si="0"/>
        <v>0</v>
      </c>
    </row>
    <row r="62" spans="1:11" x14ac:dyDescent="0.25">
      <c r="A62" s="34"/>
      <c r="B62" s="33"/>
      <c r="C62" s="40"/>
      <c r="D62" s="33" t="s">
        <v>207</v>
      </c>
      <c r="E62" s="149"/>
      <c r="F62" s="149"/>
      <c r="G62" s="33"/>
      <c r="H62" s="33"/>
      <c r="I62" s="33"/>
      <c r="J62" s="33"/>
      <c r="K62" s="23">
        <f t="shared" si="0"/>
        <v>0</v>
      </c>
    </row>
    <row r="63" spans="1:11" ht="15" customHeight="1" x14ac:dyDescent="0.25">
      <c r="A63" s="34"/>
      <c r="B63" s="33"/>
      <c r="C63" s="40"/>
      <c r="D63" s="33" t="s">
        <v>255</v>
      </c>
      <c r="E63" s="149"/>
      <c r="F63" s="149"/>
      <c r="G63" s="33"/>
      <c r="H63" s="33"/>
      <c r="I63" s="33"/>
      <c r="J63" s="33"/>
      <c r="K63" s="23">
        <f t="shared" si="0"/>
        <v>0</v>
      </c>
    </row>
    <row r="64" spans="1:11" x14ac:dyDescent="0.25">
      <c r="A64" s="34"/>
      <c r="B64" s="33"/>
      <c r="C64" s="40"/>
      <c r="D64" s="33" t="s">
        <v>339</v>
      </c>
      <c r="E64" s="149"/>
      <c r="F64" s="149"/>
      <c r="G64" s="33"/>
      <c r="H64" s="33"/>
      <c r="I64" s="33"/>
      <c r="J64" s="33"/>
      <c r="K64" s="23">
        <f t="shared" si="0"/>
        <v>0</v>
      </c>
    </row>
    <row r="65" spans="1:11" x14ac:dyDescent="0.25">
      <c r="A65" s="34"/>
      <c r="B65" s="33"/>
      <c r="C65" s="40"/>
      <c r="D65" s="33"/>
      <c r="E65" s="149"/>
      <c r="F65" s="149"/>
      <c r="G65" s="33"/>
      <c r="H65" s="33"/>
      <c r="I65" s="33"/>
      <c r="J65" s="33"/>
      <c r="K65" s="23">
        <f t="shared" si="0"/>
        <v>0</v>
      </c>
    </row>
    <row r="66" spans="1:11" ht="15" customHeight="1" x14ac:dyDescent="0.25">
      <c r="A66" s="43"/>
      <c r="B66" s="44"/>
      <c r="C66" s="164" t="s">
        <v>37</v>
      </c>
      <c r="D66" s="45"/>
      <c r="E66" s="138" t="s">
        <v>36</v>
      </c>
      <c r="F66" s="138" t="s">
        <v>385</v>
      </c>
      <c r="G66" s="45">
        <v>1297725000</v>
      </c>
      <c r="H66" s="45"/>
      <c r="I66" s="45"/>
      <c r="J66" s="45"/>
      <c r="K66" s="23">
        <f t="shared" si="0"/>
        <v>1297725000</v>
      </c>
    </row>
    <row r="67" spans="1:11" x14ac:dyDescent="0.25">
      <c r="A67" s="34"/>
      <c r="B67" s="40"/>
      <c r="C67" s="40" t="s">
        <v>38</v>
      </c>
      <c r="D67" s="33" t="s">
        <v>157</v>
      </c>
      <c r="E67" s="149"/>
      <c r="F67" s="469" t="s">
        <v>461</v>
      </c>
      <c r="G67" s="33"/>
      <c r="H67" s="33"/>
      <c r="I67" s="33"/>
      <c r="J67" s="33"/>
      <c r="K67" s="23">
        <f t="shared" si="0"/>
        <v>0</v>
      </c>
    </row>
    <row r="68" spans="1:11" x14ac:dyDescent="0.25">
      <c r="A68" s="34"/>
      <c r="B68" s="40"/>
      <c r="C68" s="40"/>
      <c r="D68" s="33" t="s">
        <v>178</v>
      </c>
      <c r="E68" s="149"/>
      <c r="F68" s="469"/>
      <c r="G68" s="33"/>
      <c r="H68" s="33"/>
      <c r="I68" s="33"/>
      <c r="J68" s="33"/>
      <c r="K68" s="23">
        <f t="shared" si="0"/>
        <v>0</v>
      </c>
    </row>
    <row r="69" spans="1:11" x14ac:dyDescent="0.25">
      <c r="A69" s="105"/>
      <c r="B69" s="106"/>
      <c r="C69" s="106"/>
      <c r="D69" s="107" t="s">
        <v>179</v>
      </c>
      <c r="E69" s="139"/>
      <c r="F69" s="139"/>
      <c r="G69" s="107"/>
      <c r="H69" s="107"/>
      <c r="I69" s="107"/>
      <c r="J69" s="107"/>
      <c r="K69" s="142">
        <f t="shared" si="0"/>
        <v>0</v>
      </c>
    </row>
    <row r="70" spans="1:11" x14ac:dyDescent="0.25">
      <c r="A70" s="34"/>
      <c r="B70" s="40"/>
      <c r="C70" s="40"/>
      <c r="D70" s="33" t="s">
        <v>365</v>
      </c>
      <c r="E70" s="149"/>
      <c r="F70" s="149"/>
      <c r="G70" s="33"/>
      <c r="H70" s="33"/>
      <c r="I70" s="33"/>
      <c r="J70" s="33"/>
      <c r="K70" s="23">
        <f t="shared" si="0"/>
        <v>0</v>
      </c>
    </row>
    <row r="71" spans="1:11" x14ac:dyDescent="0.25">
      <c r="A71" s="34"/>
      <c r="B71" s="40"/>
      <c r="C71" s="40"/>
      <c r="D71" s="33" t="s">
        <v>406</v>
      </c>
      <c r="E71" s="149"/>
      <c r="F71" s="149"/>
      <c r="G71" s="33"/>
      <c r="H71" s="33"/>
      <c r="I71" s="33"/>
      <c r="J71" s="33"/>
      <c r="K71" s="23">
        <f t="shared" si="0"/>
        <v>0</v>
      </c>
    </row>
    <row r="72" spans="1:11" ht="15" customHeight="1" x14ac:dyDescent="0.25">
      <c r="A72" s="34"/>
      <c r="B72" s="40"/>
      <c r="C72" s="40"/>
      <c r="D72" s="33" t="s">
        <v>407</v>
      </c>
      <c r="E72" s="149"/>
      <c r="F72" s="149"/>
      <c r="G72" s="33"/>
      <c r="H72" s="33"/>
      <c r="I72" s="33"/>
      <c r="J72" s="33"/>
      <c r="K72" s="23">
        <f t="shared" si="0"/>
        <v>0</v>
      </c>
    </row>
    <row r="73" spans="1:11" x14ac:dyDescent="0.25">
      <c r="A73" s="34"/>
      <c r="B73" s="40"/>
      <c r="C73" s="40"/>
      <c r="D73" s="33" t="s">
        <v>408</v>
      </c>
      <c r="E73" s="149"/>
      <c r="F73" s="149"/>
      <c r="G73" s="33"/>
      <c r="H73" s="33"/>
      <c r="I73" s="33"/>
      <c r="J73" s="33"/>
      <c r="K73" s="23">
        <f t="shared" si="0"/>
        <v>0</v>
      </c>
    </row>
    <row r="74" spans="1:11" x14ac:dyDescent="0.25">
      <c r="A74" s="34"/>
      <c r="B74" s="40"/>
      <c r="C74" s="40"/>
      <c r="D74" s="33"/>
      <c r="E74" s="149"/>
      <c r="F74" s="149"/>
      <c r="G74" s="33"/>
      <c r="H74" s="33"/>
      <c r="I74" s="33"/>
      <c r="J74" s="33"/>
      <c r="K74" s="23">
        <f t="shared" si="0"/>
        <v>0</v>
      </c>
    </row>
    <row r="75" spans="1:11" x14ac:dyDescent="0.25">
      <c r="A75" s="34"/>
      <c r="B75" s="40"/>
      <c r="C75" s="40" t="s">
        <v>89</v>
      </c>
      <c r="D75" s="33" t="s">
        <v>180</v>
      </c>
      <c r="E75" s="149"/>
      <c r="F75" s="446" t="s">
        <v>462</v>
      </c>
      <c r="G75" s="33"/>
      <c r="H75" s="33"/>
      <c r="I75" s="33"/>
      <c r="J75" s="33"/>
      <c r="K75" s="23">
        <f t="shared" si="0"/>
        <v>0</v>
      </c>
    </row>
    <row r="76" spans="1:11" x14ac:dyDescent="0.25">
      <c r="A76" s="34"/>
      <c r="B76" s="40"/>
      <c r="C76" s="40"/>
      <c r="D76" s="33" t="s">
        <v>181</v>
      </c>
      <c r="E76" s="149"/>
      <c r="F76" s="447"/>
      <c r="G76" s="33"/>
      <c r="H76" s="33"/>
      <c r="I76" s="33"/>
      <c r="J76" s="33"/>
      <c r="K76" s="23">
        <f t="shared" si="0"/>
        <v>0</v>
      </c>
    </row>
    <row r="77" spans="1:11" x14ac:dyDescent="0.25">
      <c r="A77" s="34"/>
      <c r="B77" s="40"/>
      <c r="C77" s="40"/>
      <c r="D77" s="41" t="s">
        <v>189</v>
      </c>
      <c r="E77" s="149"/>
      <c r="F77" s="149"/>
      <c r="G77" s="33"/>
      <c r="H77" s="33"/>
      <c r="I77" s="33"/>
      <c r="J77" s="33"/>
      <c r="K77" s="23">
        <f t="shared" si="0"/>
        <v>0</v>
      </c>
    </row>
    <row r="78" spans="1:11" x14ac:dyDescent="0.25">
      <c r="A78" s="34"/>
      <c r="B78" s="40"/>
      <c r="C78" s="40"/>
      <c r="D78" s="41" t="s">
        <v>195</v>
      </c>
      <c r="E78" s="149"/>
      <c r="F78" s="149"/>
      <c r="G78" s="33"/>
      <c r="H78" s="33"/>
      <c r="I78" s="33"/>
      <c r="J78" s="33"/>
      <c r="K78" s="23">
        <f t="shared" ref="K78:K141" si="1">G78+H78+I78+J78</f>
        <v>0</v>
      </c>
    </row>
    <row r="79" spans="1:11" x14ac:dyDescent="0.25">
      <c r="A79" s="34"/>
      <c r="B79" s="40"/>
      <c r="C79" s="40"/>
      <c r="D79" s="41"/>
      <c r="E79" s="149"/>
      <c r="F79" s="149"/>
      <c r="G79" s="33"/>
      <c r="H79" s="33"/>
      <c r="I79" s="33"/>
      <c r="J79" s="33"/>
      <c r="K79" s="23">
        <f t="shared" si="1"/>
        <v>0</v>
      </c>
    </row>
    <row r="80" spans="1:11" x14ac:dyDescent="0.25">
      <c r="A80" s="105"/>
      <c r="B80" s="106"/>
      <c r="C80" s="106" t="s">
        <v>112</v>
      </c>
      <c r="D80" s="107" t="s">
        <v>153</v>
      </c>
      <c r="E80" s="139"/>
      <c r="F80" s="471" t="s">
        <v>463</v>
      </c>
      <c r="G80" s="107"/>
      <c r="H80" s="107"/>
      <c r="I80" s="107"/>
      <c r="J80" s="107"/>
      <c r="K80" s="23">
        <f t="shared" si="1"/>
        <v>0</v>
      </c>
    </row>
    <row r="81" spans="1:11" x14ac:dyDescent="0.25">
      <c r="A81" s="34"/>
      <c r="B81" s="40"/>
      <c r="C81" s="40"/>
      <c r="D81" s="41" t="s">
        <v>182</v>
      </c>
      <c r="E81" s="149"/>
      <c r="F81" s="447"/>
      <c r="G81" s="33"/>
      <c r="H81" s="33"/>
      <c r="I81" s="33"/>
      <c r="J81" s="33"/>
      <c r="K81" s="23">
        <f t="shared" si="1"/>
        <v>0</v>
      </c>
    </row>
    <row r="82" spans="1:11" x14ac:dyDescent="0.25">
      <c r="A82" s="34"/>
      <c r="B82" s="40"/>
      <c r="C82" s="78"/>
      <c r="D82" s="33" t="s">
        <v>190</v>
      </c>
      <c r="E82" s="149"/>
      <c r="F82" s="149"/>
      <c r="G82" s="33"/>
      <c r="H82" s="33"/>
      <c r="I82" s="33"/>
      <c r="J82" s="33"/>
      <c r="K82" s="23">
        <f t="shared" si="1"/>
        <v>0</v>
      </c>
    </row>
    <row r="83" spans="1:11" x14ac:dyDescent="0.25">
      <c r="A83" s="34"/>
      <c r="B83" s="40"/>
      <c r="C83" s="78"/>
      <c r="D83" s="33" t="s">
        <v>191</v>
      </c>
      <c r="E83" s="149"/>
      <c r="F83" s="149"/>
      <c r="G83" s="33"/>
      <c r="H83" s="33"/>
      <c r="I83" s="33"/>
      <c r="J83" s="33"/>
      <c r="K83" s="23">
        <f t="shared" si="1"/>
        <v>0</v>
      </c>
    </row>
    <row r="84" spans="1:11" x14ac:dyDescent="0.25">
      <c r="A84" s="34"/>
      <c r="B84" s="40"/>
      <c r="C84" s="78"/>
      <c r="D84" s="33" t="s">
        <v>257</v>
      </c>
      <c r="E84" s="149"/>
      <c r="F84" s="149"/>
      <c r="G84" s="33"/>
      <c r="H84" s="33"/>
      <c r="I84" s="33"/>
      <c r="J84" s="33"/>
      <c r="K84" s="23">
        <f t="shared" si="1"/>
        <v>0</v>
      </c>
    </row>
    <row r="85" spans="1:11" x14ac:dyDescent="0.25">
      <c r="A85" s="34"/>
      <c r="B85" s="40"/>
      <c r="C85" s="78"/>
      <c r="D85" s="33" t="s">
        <v>342</v>
      </c>
      <c r="E85" s="149"/>
      <c r="F85" s="149"/>
      <c r="G85" s="33"/>
      <c r="H85" s="33"/>
      <c r="I85" s="33"/>
      <c r="J85" s="33"/>
      <c r="K85" s="23">
        <f t="shared" si="1"/>
        <v>0</v>
      </c>
    </row>
    <row r="86" spans="1:11" x14ac:dyDescent="0.25">
      <c r="A86" s="34"/>
      <c r="B86" s="40"/>
      <c r="C86" s="78"/>
      <c r="D86" s="33"/>
      <c r="E86" s="149"/>
      <c r="F86" s="149"/>
      <c r="G86" s="33"/>
      <c r="H86" s="33"/>
      <c r="I86" s="33"/>
      <c r="J86" s="33"/>
      <c r="K86" s="23">
        <f t="shared" si="1"/>
        <v>0</v>
      </c>
    </row>
    <row r="87" spans="1:11" x14ac:dyDescent="0.25">
      <c r="A87" s="34"/>
      <c r="B87" s="40"/>
      <c r="C87" s="40" t="s">
        <v>113</v>
      </c>
      <c r="D87" s="33" t="s">
        <v>158</v>
      </c>
      <c r="E87" s="149"/>
      <c r="F87" s="446" t="s">
        <v>464</v>
      </c>
      <c r="G87" s="33"/>
      <c r="H87" s="33"/>
      <c r="I87" s="33"/>
      <c r="J87" s="33"/>
      <c r="K87" s="23">
        <f t="shared" si="1"/>
        <v>0</v>
      </c>
    </row>
    <row r="88" spans="1:11" x14ac:dyDescent="0.25">
      <c r="A88" s="34"/>
      <c r="B88" s="40"/>
      <c r="C88" s="40"/>
      <c r="D88" s="33" t="s">
        <v>183</v>
      </c>
      <c r="E88" s="149"/>
      <c r="F88" s="447"/>
      <c r="G88" s="33"/>
      <c r="H88" s="33"/>
      <c r="I88" s="33"/>
      <c r="J88" s="33"/>
      <c r="K88" s="23">
        <f t="shared" si="1"/>
        <v>0</v>
      </c>
    </row>
    <row r="89" spans="1:11" ht="15" customHeight="1" x14ac:dyDescent="0.25">
      <c r="A89" s="34"/>
      <c r="B89" s="40"/>
      <c r="C89" s="40"/>
      <c r="D89" s="33" t="s">
        <v>184</v>
      </c>
      <c r="E89" s="149"/>
      <c r="F89" s="149"/>
      <c r="G89" s="33"/>
      <c r="H89" s="33"/>
      <c r="I89" s="33"/>
      <c r="J89" s="33"/>
      <c r="K89" s="23">
        <f t="shared" si="1"/>
        <v>0</v>
      </c>
    </row>
    <row r="90" spans="1:11" x14ac:dyDescent="0.25">
      <c r="A90" s="34"/>
      <c r="B90" s="40"/>
      <c r="C90" s="40"/>
      <c r="D90" s="33" t="s">
        <v>185</v>
      </c>
      <c r="E90" s="149"/>
      <c r="F90" s="138"/>
      <c r="G90" s="33"/>
      <c r="H90" s="33"/>
      <c r="I90" s="33"/>
      <c r="J90" s="33"/>
      <c r="K90" s="23">
        <f t="shared" si="1"/>
        <v>0</v>
      </c>
    </row>
    <row r="91" spans="1:11" x14ac:dyDescent="0.25">
      <c r="A91" s="34"/>
      <c r="B91" s="40"/>
      <c r="C91" s="40"/>
      <c r="D91" s="33" t="s">
        <v>196</v>
      </c>
      <c r="E91" s="149"/>
      <c r="F91" s="138"/>
      <c r="G91" s="33"/>
      <c r="H91" s="33"/>
      <c r="I91" s="33"/>
      <c r="J91" s="33"/>
      <c r="K91" s="23">
        <f t="shared" si="1"/>
        <v>0</v>
      </c>
    </row>
    <row r="92" spans="1:11" x14ac:dyDescent="0.25">
      <c r="A92" s="109"/>
      <c r="B92" s="110"/>
      <c r="C92" s="110"/>
      <c r="D92" s="111" t="s">
        <v>366</v>
      </c>
      <c r="E92" s="104"/>
      <c r="F92" s="104"/>
      <c r="G92" s="111"/>
      <c r="H92" s="111"/>
      <c r="I92" s="111"/>
      <c r="J92" s="111"/>
      <c r="K92" s="94">
        <f t="shared" si="1"/>
        <v>0</v>
      </c>
    </row>
    <row r="93" spans="1:11" x14ac:dyDescent="0.25">
      <c r="A93" s="112"/>
      <c r="B93" s="113"/>
      <c r="C93" s="113"/>
      <c r="D93" s="114"/>
      <c r="E93" s="115"/>
      <c r="F93" s="115"/>
      <c r="G93" s="114"/>
      <c r="H93" s="114"/>
      <c r="I93" s="114"/>
      <c r="J93" s="114"/>
      <c r="K93" s="100">
        <f t="shared" si="1"/>
        <v>0</v>
      </c>
    </row>
    <row r="94" spans="1:11" ht="12.75" customHeight="1" x14ac:dyDescent="0.25">
      <c r="A94" s="34"/>
      <c r="B94" s="40"/>
      <c r="C94" s="40" t="s">
        <v>114</v>
      </c>
      <c r="D94" s="33" t="s">
        <v>156</v>
      </c>
      <c r="E94" s="149"/>
      <c r="F94" s="446" t="s">
        <v>138</v>
      </c>
      <c r="G94" s="33"/>
      <c r="H94" s="33"/>
      <c r="I94" s="33"/>
      <c r="J94" s="33"/>
      <c r="K94" s="23">
        <f t="shared" si="1"/>
        <v>0</v>
      </c>
    </row>
    <row r="95" spans="1:11" x14ac:dyDescent="0.25">
      <c r="A95" s="34"/>
      <c r="B95" s="40"/>
      <c r="C95" s="40"/>
      <c r="D95" s="33" t="s">
        <v>413</v>
      </c>
      <c r="E95" s="149"/>
      <c r="F95" s="447"/>
      <c r="G95" s="33"/>
      <c r="H95" s="33"/>
      <c r="I95" s="33"/>
      <c r="J95" s="33"/>
      <c r="K95" s="23">
        <f t="shared" si="1"/>
        <v>0</v>
      </c>
    </row>
    <row r="96" spans="1:11" x14ac:dyDescent="0.25">
      <c r="A96" s="34"/>
      <c r="B96" s="40"/>
      <c r="C96" s="40"/>
      <c r="D96" s="33" t="s">
        <v>414</v>
      </c>
      <c r="E96" s="149"/>
      <c r="F96" s="149"/>
      <c r="G96" s="33"/>
      <c r="H96" s="33"/>
      <c r="I96" s="33"/>
      <c r="J96" s="33"/>
      <c r="K96" s="23">
        <f t="shared" si="1"/>
        <v>0</v>
      </c>
    </row>
    <row r="97" spans="1:11" x14ac:dyDescent="0.25">
      <c r="A97" s="34"/>
      <c r="B97" s="40"/>
      <c r="C97" s="40"/>
      <c r="D97" s="33"/>
      <c r="E97" s="149"/>
      <c r="F97" s="149"/>
      <c r="G97" s="33"/>
      <c r="H97" s="33"/>
      <c r="I97" s="33"/>
      <c r="J97" s="33"/>
      <c r="K97" s="23">
        <f t="shared" si="1"/>
        <v>0</v>
      </c>
    </row>
    <row r="98" spans="1:11" ht="15" customHeight="1" x14ac:dyDescent="0.25">
      <c r="A98" s="34"/>
      <c r="B98" s="40"/>
      <c r="C98" s="161" t="s">
        <v>115</v>
      </c>
      <c r="D98" s="33" t="s">
        <v>154</v>
      </c>
      <c r="E98" s="149"/>
      <c r="F98" s="446" t="s">
        <v>472</v>
      </c>
      <c r="G98" s="33"/>
      <c r="H98" s="33"/>
      <c r="I98" s="33"/>
      <c r="J98" s="33"/>
      <c r="K98" s="23">
        <f t="shared" si="1"/>
        <v>0</v>
      </c>
    </row>
    <row r="99" spans="1:11" x14ac:dyDescent="0.25">
      <c r="A99" s="34"/>
      <c r="B99" s="40"/>
      <c r="C99" s="40"/>
      <c r="D99" s="41" t="s">
        <v>155</v>
      </c>
      <c r="E99" s="149"/>
      <c r="F99" s="447"/>
      <c r="G99" s="33"/>
      <c r="H99" s="33"/>
      <c r="I99" s="33"/>
      <c r="J99" s="33"/>
      <c r="K99" s="23">
        <f t="shared" si="1"/>
        <v>0</v>
      </c>
    </row>
    <row r="100" spans="1:11" x14ac:dyDescent="0.25">
      <c r="A100" s="34"/>
      <c r="B100" s="40"/>
      <c r="C100" s="40"/>
      <c r="D100" s="33" t="s">
        <v>192</v>
      </c>
      <c r="E100" s="149"/>
      <c r="F100" s="149"/>
      <c r="G100" s="33"/>
      <c r="H100" s="33"/>
      <c r="I100" s="33"/>
      <c r="J100" s="33"/>
      <c r="K100" s="23">
        <f t="shared" si="1"/>
        <v>0</v>
      </c>
    </row>
    <row r="101" spans="1:11" x14ac:dyDescent="0.25">
      <c r="A101" s="34"/>
      <c r="B101" s="40"/>
      <c r="C101" s="40"/>
      <c r="D101" s="33" t="s">
        <v>343</v>
      </c>
      <c r="E101" s="149"/>
      <c r="F101" s="149"/>
      <c r="G101" s="33"/>
      <c r="H101" s="33"/>
      <c r="I101" s="33"/>
      <c r="J101" s="33"/>
      <c r="K101" s="23">
        <f t="shared" si="1"/>
        <v>0</v>
      </c>
    </row>
    <row r="102" spans="1:11" x14ac:dyDescent="0.25">
      <c r="A102" s="34"/>
      <c r="B102" s="40"/>
      <c r="C102" s="40"/>
      <c r="D102" s="33" t="s">
        <v>471</v>
      </c>
      <c r="E102" s="149"/>
      <c r="F102" s="149"/>
      <c r="G102" s="33"/>
      <c r="H102" s="33"/>
      <c r="I102" s="33"/>
      <c r="J102" s="33"/>
      <c r="K102" s="23">
        <f t="shared" si="1"/>
        <v>0</v>
      </c>
    </row>
    <row r="103" spans="1:11" ht="15" customHeight="1" x14ac:dyDescent="0.25">
      <c r="A103" s="34"/>
      <c r="B103" s="40"/>
      <c r="C103" s="40"/>
      <c r="D103" s="33"/>
      <c r="E103" s="149"/>
      <c r="F103" s="138"/>
      <c r="G103" s="33"/>
      <c r="H103" s="33"/>
      <c r="I103" s="33"/>
      <c r="J103" s="33"/>
      <c r="K103" s="23">
        <f t="shared" si="1"/>
        <v>0</v>
      </c>
    </row>
    <row r="104" spans="1:11" x14ac:dyDescent="0.25">
      <c r="A104" s="34"/>
      <c r="B104" s="40"/>
      <c r="C104" s="161" t="s">
        <v>140</v>
      </c>
      <c r="D104" s="33" t="s">
        <v>385</v>
      </c>
      <c r="E104" s="149"/>
      <c r="F104" s="446" t="s">
        <v>470</v>
      </c>
      <c r="G104" s="33"/>
      <c r="H104" s="33"/>
      <c r="I104" s="33"/>
      <c r="J104" s="33"/>
      <c r="K104" s="23">
        <f t="shared" si="1"/>
        <v>0</v>
      </c>
    </row>
    <row r="105" spans="1:11" x14ac:dyDescent="0.25">
      <c r="A105" s="34"/>
      <c r="B105" s="40"/>
      <c r="C105" s="40"/>
      <c r="D105" s="33"/>
      <c r="E105" s="149"/>
      <c r="F105" s="447"/>
      <c r="G105" s="33"/>
      <c r="H105" s="33"/>
      <c r="I105" s="33"/>
      <c r="J105" s="33"/>
      <c r="K105" s="23">
        <f t="shared" si="1"/>
        <v>0</v>
      </c>
    </row>
    <row r="106" spans="1:11" x14ac:dyDescent="0.25">
      <c r="A106" s="34"/>
      <c r="B106" s="40"/>
      <c r="C106" s="40"/>
      <c r="D106" s="33"/>
      <c r="E106" s="138"/>
      <c r="F106" s="56"/>
      <c r="G106" s="33"/>
      <c r="H106" s="33"/>
      <c r="I106" s="33"/>
      <c r="J106" s="33"/>
      <c r="K106" s="23">
        <f t="shared" si="1"/>
        <v>0</v>
      </c>
    </row>
    <row r="107" spans="1:11" x14ac:dyDescent="0.25">
      <c r="A107" s="34"/>
      <c r="B107" s="40"/>
      <c r="C107" s="40" t="s">
        <v>159</v>
      </c>
      <c r="D107" s="33" t="s">
        <v>160</v>
      </c>
      <c r="E107" s="138"/>
      <c r="F107" s="139" t="s">
        <v>347</v>
      </c>
      <c r="G107" s="33"/>
      <c r="H107" s="33"/>
      <c r="I107" s="33"/>
      <c r="J107" s="33"/>
      <c r="K107" s="23">
        <f t="shared" si="1"/>
        <v>0</v>
      </c>
    </row>
    <row r="108" spans="1:11" x14ac:dyDescent="0.25">
      <c r="A108" s="34"/>
      <c r="B108" s="40"/>
      <c r="C108" s="40"/>
      <c r="D108" s="33"/>
      <c r="E108" s="138"/>
      <c r="F108" s="139"/>
      <c r="G108" s="33"/>
      <c r="H108" s="33"/>
      <c r="I108" s="33"/>
      <c r="J108" s="33"/>
      <c r="K108" s="23">
        <f t="shared" si="1"/>
        <v>0</v>
      </c>
    </row>
    <row r="109" spans="1:11" x14ac:dyDescent="0.25">
      <c r="A109" s="34"/>
      <c r="B109" s="40"/>
      <c r="C109" s="40" t="s">
        <v>161</v>
      </c>
      <c r="D109" s="33" t="s">
        <v>186</v>
      </c>
      <c r="E109" s="138"/>
      <c r="F109" s="139" t="s">
        <v>348</v>
      </c>
      <c r="G109" s="33"/>
      <c r="H109" s="33"/>
      <c r="I109" s="33"/>
      <c r="J109" s="33"/>
      <c r="K109" s="23">
        <f t="shared" si="1"/>
        <v>0</v>
      </c>
    </row>
    <row r="110" spans="1:11" x14ac:dyDescent="0.25">
      <c r="A110" s="34"/>
      <c r="B110" s="40"/>
      <c r="C110" s="40"/>
      <c r="D110" s="33"/>
      <c r="E110" s="138"/>
      <c r="F110" s="139"/>
      <c r="G110" s="33"/>
      <c r="H110" s="33"/>
      <c r="I110" s="33"/>
      <c r="J110" s="33"/>
      <c r="K110" s="23">
        <f t="shared" si="1"/>
        <v>0</v>
      </c>
    </row>
    <row r="111" spans="1:11" x14ac:dyDescent="0.25">
      <c r="A111" s="38"/>
      <c r="B111" s="40"/>
      <c r="C111" s="40" t="s">
        <v>98</v>
      </c>
      <c r="D111" s="31" t="s">
        <v>312</v>
      </c>
      <c r="E111" s="452" t="s">
        <v>36</v>
      </c>
      <c r="F111" s="148" t="s">
        <v>134</v>
      </c>
      <c r="G111" s="40">
        <v>1700000000</v>
      </c>
      <c r="H111" s="40"/>
      <c r="I111" s="40"/>
      <c r="J111" s="40"/>
      <c r="K111" s="23">
        <f t="shared" si="1"/>
        <v>1700000000</v>
      </c>
    </row>
    <row r="112" spans="1:11" x14ac:dyDescent="0.25">
      <c r="A112" s="38"/>
      <c r="B112" s="40"/>
      <c r="C112" s="40"/>
      <c r="D112" s="31" t="s">
        <v>313</v>
      </c>
      <c r="E112" s="453"/>
      <c r="F112" s="148"/>
      <c r="G112" s="40"/>
      <c r="H112" s="40"/>
      <c r="I112" s="40"/>
      <c r="J112" s="40"/>
      <c r="K112" s="23">
        <f t="shared" si="1"/>
        <v>0</v>
      </c>
    </row>
    <row r="113" spans="1:11" x14ac:dyDescent="0.25">
      <c r="A113" s="38"/>
      <c r="B113" s="40"/>
      <c r="C113" s="40"/>
      <c r="D113" s="31"/>
      <c r="E113" s="148"/>
      <c r="F113" s="148"/>
      <c r="G113" s="40"/>
      <c r="H113" s="40"/>
      <c r="I113" s="40"/>
      <c r="J113" s="40"/>
      <c r="K113" s="23">
        <f t="shared" si="1"/>
        <v>0</v>
      </c>
    </row>
    <row r="114" spans="1:11" x14ac:dyDescent="0.25">
      <c r="A114" s="38"/>
      <c r="B114" s="40"/>
      <c r="C114" s="40" t="s">
        <v>40</v>
      </c>
      <c r="D114" s="31" t="s">
        <v>251</v>
      </c>
      <c r="E114" s="452" t="s">
        <v>36</v>
      </c>
      <c r="F114" s="148" t="s">
        <v>351</v>
      </c>
      <c r="G114" s="40">
        <v>800000000</v>
      </c>
      <c r="H114" s="40"/>
      <c r="I114" s="40"/>
      <c r="J114" s="40"/>
      <c r="K114" s="23">
        <f t="shared" si="1"/>
        <v>800000000</v>
      </c>
    </row>
    <row r="115" spans="1:11" x14ac:dyDescent="0.25">
      <c r="A115" s="38"/>
      <c r="B115" s="40"/>
      <c r="C115" s="18"/>
      <c r="D115" s="31" t="s">
        <v>349</v>
      </c>
      <c r="E115" s="453"/>
      <c r="F115" s="148"/>
      <c r="G115" s="40"/>
      <c r="H115" s="40"/>
      <c r="I115" s="40"/>
      <c r="J115" s="40"/>
      <c r="K115" s="23">
        <f t="shared" si="1"/>
        <v>0</v>
      </c>
    </row>
    <row r="116" spans="1:11" x14ac:dyDescent="0.25">
      <c r="A116" s="38"/>
      <c r="B116" s="40"/>
      <c r="C116" s="18"/>
      <c r="D116" s="31" t="s">
        <v>350</v>
      </c>
      <c r="E116" s="148"/>
      <c r="F116" s="148"/>
      <c r="G116" s="40"/>
      <c r="H116" s="40"/>
      <c r="I116" s="40"/>
      <c r="J116" s="40"/>
      <c r="K116" s="23">
        <f t="shared" si="1"/>
        <v>0</v>
      </c>
    </row>
    <row r="117" spans="1:11" x14ac:dyDescent="0.25">
      <c r="A117" s="38"/>
      <c r="B117" s="40"/>
      <c r="C117" s="78"/>
      <c r="D117" s="40"/>
      <c r="E117" s="54"/>
      <c r="F117" s="50"/>
      <c r="G117" s="40"/>
      <c r="H117" s="40"/>
      <c r="I117" s="40"/>
      <c r="J117" s="40"/>
      <c r="K117" s="23">
        <f t="shared" si="1"/>
        <v>0</v>
      </c>
    </row>
    <row r="118" spans="1:11" x14ac:dyDescent="0.25">
      <c r="A118" s="34"/>
      <c r="B118" s="33"/>
      <c r="C118" s="40" t="s">
        <v>97</v>
      </c>
      <c r="D118" s="39" t="s">
        <v>415</v>
      </c>
      <c r="E118" s="446" t="s">
        <v>36</v>
      </c>
      <c r="F118" s="446" t="s">
        <v>133</v>
      </c>
      <c r="G118" s="33">
        <v>300000000</v>
      </c>
      <c r="H118" s="33"/>
      <c r="I118" s="33"/>
      <c r="J118" s="33"/>
      <c r="K118" s="23">
        <f t="shared" si="1"/>
        <v>300000000</v>
      </c>
    </row>
    <row r="119" spans="1:11" x14ac:dyDescent="0.25">
      <c r="A119" s="34"/>
      <c r="B119" s="33"/>
      <c r="C119" s="40"/>
      <c r="D119" s="39" t="s">
        <v>416</v>
      </c>
      <c r="E119" s="447"/>
      <c r="F119" s="447"/>
      <c r="G119" s="33"/>
      <c r="H119" s="33"/>
      <c r="I119" s="33"/>
      <c r="J119" s="33"/>
      <c r="K119" s="23">
        <f t="shared" si="1"/>
        <v>0</v>
      </c>
    </row>
    <row r="120" spans="1:11" x14ac:dyDescent="0.25">
      <c r="A120" s="34"/>
      <c r="B120" s="33"/>
      <c r="C120" s="40"/>
      <c r="D120" s="39" t="s">
        <v>417</v>
      </c>
      <c r="E120" s="149"/>
      <c r="F120" s="149"/>
      <c r="G120" s="33"/>
      <c r="H120" s="33"/>
      <c r="I120" s="33"/>
      <c r="J120" s="33"/>
      <c r="K120" s="23">
        <f t="shared" si="1"/>
        <v>0</v>
      </c>
    </row>
    <row r="121" spans="1:11" x14ac:dyDescent="0.25">
      <c r="A121" s="34"/>
      <c r="B121" s="33"/>
      <c r="C121" s="40"/>
      <c r="D121" s="39" t="s">
        <v>418</v>
      </c>
      <c r="E121" s="149"/>
      <c r="F121" s="149"/>
      <c r="G121" s="33"/>
      <c r="H121" s="33"/>
      <c r="I121" s="33"/>
      <c r="J121" s="33"/>
      <c r="K121" s="23">
        <f t="shared" si="1"/>
        <v>0</v>
      </c>
    </row>
    <row r="122" spans="1:11" x14ac:dyDescent="0.25">
      <c r="A122" s="34"/>
      <c r="B122" s="33"/>
      <c r="C122" s="40"/>
      <c r="D122" s="39"/>
      <c r="E122" s="149"/>
      <c r="F122" s="149"/>
      <c r="G122" s="33"/>
      <c r="H122" s="33"/>
      <c r="I122" s="33"/>
      <c r="J122" s="33"/>
      <c r="K122" s="23">
        <f t="shared" si="1"/>
        <v>0</v>
      </c>
    </row>
    <row r="123" spans="1:11" x14ac:dyDescent="0.25">
      <c r="A123" s="32" t="s">
        <v>34</v>
      </c>
      <c r="B123" s="33"/>
      <c r="C123" s="79" t="s">
        <v>41</v>
      </c>
      <c r="D123" s="33"/>
      <c r="E123" s="149"/>
      <c r="F123" s="149"/>
      <c r="G123" s="33"/>
      <c r="H123" s="33"/>
      <c r="I123" s="33"/>
      <c r="J123" s="33"/>
      <c r="K123" s="23">
        <f t="shared" si="1"/>
        <v>0</v>
      </c>
    </row>
    <row r="124" spans="1:11" x14ac:dyDescent="0.25">
      <c r="A124" s="34"/>
      <c r="B124" s="38"/>
      <c r="C124" s="40"/>
      <c r="D124" s="33"/>
      <c r="E124" s="149"/>
      <c r="F124" s="149"/>
      <c r="G124" s="35"/>
      <c r="H124" s="33"/>
      <c r="I124" s="33"/>
      <c r="J124" s="33"/>
      <c r="K124" s="23">
        <f t="shared" si="1"/>
        <v>0</v>
      </c>
    </row>
    <row r="125" spans="1:11" x14ac:dyDescent="0.25">
      <c r="A125" s="32"/>
      <c r="B125" s="34"/>
      <c r="C125" s="40" t="s">
        <v>42</v>
      </c>
      <c r="D125" s="36" t="s">
        <v>162</v>
      </c>
      <c r="E125" s="446" t="s">
        <v>36</v>
      </c>
      <c r="F125" s="446" t="s">
        <v>385</v>
      </c>
      <c r="G125" s="33">
        <v>500000000</v>
      </c>
      <c r="H125" s="33"/>
      <c r="I125" s="33"/>
      <c r="J125" s="33"/>
      <c r="K125" s="23">
        <f t="shared" si="1"/>
        <v>500000000</v>
      </c>
    </row>
    <row r="126" spans="1:11" x14ac:dyDescent="0.25">
      <c r="A126" s="34"/>
      <c r="B126" s="33"/>
      <c r="C126" s="40"/>
      <c r="D126" s="33" t="s">
        <v>163</v>
      </c>
      <c r="E126" s="447"/>
      <c r="F126" s="447"/>
      <c r="G126" s="33"/>
      <c r="H126" s="33"/>
      <c r="I126" s="33"/>
      <c r="J126" s="33"/>
      <c r="K126" s="23">
        <f t="shared" si="1"/>
        <v>0</v>
      </c>
    </row>
    <row r="127" spans="1:11" x14ac:dyDescent="0.25">
      <c r="A127" s="34"/>
      <c r="B127" s="33"/>
      <c r="C127" s="40"/>
      <c r="D127" s="33" t="s">
        <v>164</v>
      </c>
      <c r="E127" s="149" t="s">
        <v>43</v>
      </c>
      <c r="F127" s="149"/>
      <c r="G127" s="33"/>
      <c r="H127" s="33"/>
      <c r="I127" s="33"/>
      <c r="J127" s="33"/>
      <c r="K127" s="23">
        <f t="shared" si="1"/>
        <v>0</v>
      </c>
    </row>
    <row r="128" spans="1:11" ht="15" customHeight="1" x14ac:dyDescent="0.25">
      <c r="A128" s="34"/>
      <c r="B128" s="33"/>
      <c r="C128" s="40"/>
      <c r="D128" s="33" t="s">
        <v>197</v>
      </c>
      <c r="E128" s="149"/>
      <c r="F128" s="149"/>
      <c r="G128" s="33"/>
      <c r="H128" s="33"/>
      <c r="I128" s="33"/>
      <c r="J128" s="33"/>
      <c r="K128" s="23">
        <f t="shared" si="1"/>
        <v>0</v>
      </c>
    </row>
    <row r="129" spans="1:11" x14ac:dyDescent="0.25">
      <c r="A129" s="34"/>
      <c r="B129" s="33"/>
      <c r="C129" s="40"/>
      <c r="D129" s="33" t="s">
        <v>198</v>
      </c>
      <c r="E129" s="149"/>
      <c r="F129" s="149"/>
      <c r="G129" s="33"/>
      <c r="H129" s="33"/>
      <c r="I129" s="33"/>
      <c r="J129" s="33"/>
      <c r="K129" s="23">
        <f t="shared" si="1"/>
        <v>0</v>
      </c>
    </row>
    <row r="130" spans="1:11" x14ac:dyDescent="0.25">
      <c r="A130" s="34"/>
      <c r="B130" s="33"/>
      <c r="C130" s="40"/>
      <c r="D130" s="33" t="s">
        <v>199</v>
      </c>
      <c r="E130" s="149"/>
      <c r="F130" s="149"/>
      <c r="G130" s="33"/>
      <c r="H130" s="33"/>
      <c r="I130" s="33"/>
      <c r="J130" s="33"/>
      <c r="K130" s="23">
        <f t="shared" si="1"/>
        <v>0</v>
      </c>
    </row>
    <row r="131" spans="1:11" x14ac:dyDescent="0.25">
      <c r="A131" s="34"/>
      <c r="B131" s="33"/>
      <c r="C131" s="40"/>
      <c r="D131" s="33" t="s">
        <v>200</v>
      </c>
      <c r="E131" s="149" t="s">
        <v>43</v>
      </c>
      <c r="F131" s="149"/>
      <c r="G131" s="33"/>
      <c r="H131" s="33"/>
      <c r="I131" s="33"/>
      <c r="J131" s="33"/>
      <c r="K131" s="23">
        <f t="shared" si="1"/>
        <v>0</v>
      </c>
    </row>
    <row r="132" spans="1:11" x14ac:dyDescent="0.25">
      <c r="A132" s="34"/>
      <c r="B132" s="33"/>
      <c r="C132" s="40"/>
      <c r="D132" s="33" t="s">
        <v>201</v>
      </c>
      <c r="E132" s="149"/>
      <c r="F132" s="149"/>
      <c r="G132" s="33"/>
      <c r="H132" s="33"/>
      <c r="I132" s="33"/>
      <c r="J132" s="33"/>
      <c r="K132" s="23">
        <f t="shared" si="1"/>
        <v>0</v>
      </c>
    </row>
    <row r="133" spans="1:11" x14ac:dyDescent="0.25">
      <c r="A133" s="105"/>
      <c r="B133" s="107"/>
      <c r="C133" s="106"/>
      <c r="D133" s="107" t="s">
        <v>202</v>
      </c>
      <c r="E133" s="139"/>
      <c r="F133" s="139"/>
      <c r="G133" s="107"/>
      <c r="H133" s="107"/>
      <c r="I133" s="107"/>
      <c r="J133" s="107"/>
      <c r="K133" s="23">
        <f t="shared" si="1"/>
        <v>0</v>
      </c>
    </row>
    <row r="134" spans="1:11" x14ac:dyDescent="0.25">
      <c r="A134" s="105"/>
      <c r="B134" s="107"/>
      <c r="C134" s="106"/>
      <c r="D134" s="107" t="s">
        <v>203</v>
      </c>
      <c r="E134" s="139"/>
      <c r="F134" s="139"/>
      <c r="G134" s="107"/>
      <c r="H134" s="107"/>
      <c r="I134" s="107"/>
      <c r="J134" s="107"/>
      <c r="K134" s="23">
        <f t="shared" si="1"/>
        <v>0</v>
      </c>
    </row>
    <row r="135" spans="1:11" x14ac:dyDescent="0.25">
      <c r="A135" s="34"/>
      <c r="B135" s="33"/>
      <c r="C135" s="40"/>
      <c r="D135" s="33" t="s">
        <v>206</v>
      </c>
      <c r="E135" s="149"/>
      <c r="F135" s="149"/>
      <c r="G135" s="33"/>
      <c r="H135" s="33"/>
      <c r="I135" s="33"/>
      <c r="J135" s="33"/>
      <c r="K135" s="23">
        <f t="shared" si="1"/>
        <v>0</v>
      </c>
    </row>
    <row r="136" spans="1:11" x14ac:dyDescent="0.25">
      <c r="A136" s="34"/>
      <c r="B136" s="33"/>
      <c r="C136" s="40"/>
      <c r="D136" s="33" t="s">
        <v>249</v>
      </c>
      <c r="E136" s="149"/>
      <c r="F136" s="149"/>
      <c r="G136" s="33"/>
      <c r="H136" s="33"/>
      <c r="I136" s="33"/>
      <c r="J136" s="33"/>
      <c r="K136" s="23">
        <f t="shared" si="1"/>
        <v>0</v>
      </c>
    </row>
    <row r="137" spans="1:11" x14ac:dyDescent="0.25">
      <c r="A137" s="34"/>
      <c r="B137" s="33"/>
      <c r="C137" s="40"/>
      <c r="D137" s="33" t="s">
        <v>256</v>
      </c>
      <c r="E137" s="149"/>
      <c r="F137" s="149"/>
      <c r="G137" s="33"/>
      <c r="H137" s="33"/>
      <c r="I137" s="33"/>
      <c r="J137" s="33"/>
      <c r="K137" s="23">
        <f t="shared" si="1"/>
        <v>0</v>
      </c>
    </row>
    <row r="138" spans="1:11" x14ac:dyDescent="0.25">
      <c r="A138" s="34"/>
      <c r="B138" s="33"/>
      <c r="C138" s="40"/>
      <c r="D138" s="33" t="s">
        <v>340</v>
      </c>
      <c r="E138" s="149"/>
      <c r="F138" s="149"/>
      <c r="G138" s="33"/>
      <c r="H138" s="33"/>
      <c r="I138" s="33"/>
      <c r="J138" s="33"/>
      <c r="K138" s="23">
        <f t="shared" si="1"/>
        <v>0</v>
      </c>
    </row>
    <row r="139" spans="1:11" x14ac:dyDescent="0.25">
      <c r="A139" s="34"/>
      <c r="B139" s="33"/>
      <c r="C139" s="40"/>
      <c r="D139" s="33" t="s">
        <v>341</v>
      </c>
      <c r="E139" s="149"/>
      <c r="F139" s="149"/>
      <c r="G139" s="33"/>
      <c r="H139" s="33"/>
      <c r="I139" s="33"/>
      <c r="J139" s="33"/>
      <c r="K139" s="23">
        <f t="shared" si="1"/>
        <v>0</v>
      </c>
    </row>
    <row r="140" spans="1:11" ht="15" customHeight="1" x14ac:dyDescent="0.25">
      <c r="A140" s="131"/>
      <c r="B140" s="110"/>
      <c r="C140" s="110"/>
      <c r="D140" s="110"/>
      <c r="E140" s="92"/>
      <c r="F140" s="92"/>
      <c r="G140" s="110"/>
      <c r="H140" s="110"/>
      <c r="I140" s="110"/>
      <c r="J140" s="110"/>
      <c r="K140" s="94">
        <f t="shared" si="1"/>
        <v>0</v>
      </c>
    </row>
    <row r="141" spans="1:11" x14ac:dyDescent="0.25">
      <c r="A141" s="132"/>
      <c r="B141" s="113"/>
      <c r="C141" s="113" t="s">
        <v>324</v>
      </c>
      <c r="D141" s="113" t="s">
        <v>326</v>
      </c>
      <c r="E141" s="468" t="s">
        <v>36</v>
      </c>
      <c r="F141" s="468" t="s">
        <v>328</v>
      </c>
      <c r="G141" s="113">
        <v>236000000</v>
      </c>
      <c r="H141" s="113"/>
      <c r="I141" s="113"/>
      <c r="J141" s="113"/>
      <c r="K141" s="100">
        <f t="shared" si="1"/>
        <v>236000000</v>
      </c>
    </row>
    <row r="142" spans="1:11" x14ac:dyDescent="0.25">
      <c r="A142" s="30"/>
      <c r="B142" s="40"/>
      <c r="C142" s="40" t="s">
        <v>325</v>
      </c>
      <c r="D142" s="40" t="s">
        <v>327</v>
      </c>
      <c r="E142" s="453"/>
      <c r="F142" s="453"/>
      <c r="G142" s="40"/>
      <c r="H142" s="40"/>
      <c r="I142" s="40"/>
      <c r="J142" s="40"/>
      <c r="K142" s="23">
        <f t="shared" ref="K142:K205" si="2">G142+H142+I142+J142</f>
        <v>0</v>
      </c>
    </row>
    <row r="143" spans="1:11" x14ac:dyDescent="0.25">
      <c r="A143" s="30" t="s">
        <v>81</v>
      </c>
      <c r="B143" s="40"/>
      <c r="C143" s="79" t="s">
        <v>329</v>
      </c>
      <c r="D143" s="40"/>
      <c r="E143" s="148"/>
      <c r="F143" s="148"/>
      <c r="G143" s="40"/>
      <c r="H143" s="40"/>
      <c r="I143" s="40"/>
      <c r="J143" s="40"/>
      <c r="K143" s="23">
        <f t="shared" si="2"/>
        <v>0</v>
      </c>
    </row>
    <row r="144" spans="1:11" ht="15" customHeight="1" x14ac:dyDescent="0.25">
      <c r="A144" s="30"/>
      <c r="B144" s="40"/>
      <c r="C144" s="79" t="s">
        <v>330</v>
      </c>
      <c r="D144" s="40"/>
      <c r="E144" s="148"/>
      <c r="F144" s="148"/>
      <c r="G144" s="40"/>
      <c r="H144" s="40"/>
      <c r="I144" s="40"/>
      <c r="J144" s="40"/>
      <c r="K144" s="23">
        <f t="shared" si="2"/>
        <v>0</v>
      </c>
    </row>
    <row r="145" spans="1:11" ht="15" customHeight="1" x14ac:dyDescent="0.25">
      <c r="A145" s="30"/>
      <c r="B145" s="40"/>
      <c r="C145" s="40" t="s">
        <v>440</v>
      </c>
      <c r="D145" s="40" t="s">
        <v>441</v>
      </c>
      <c r="E145" s="148" t="s">
        <v>36</v>
      </c>
      <c r="F145" s="148" t="s">
        <v>442</v>
      </c>
      <c r="G145" s="40">
        <v>800000000</v>
      </c>
      <c r="H145" s="40"/>
      <c r="I145" s="40"/>
      <c r="J145" s="40"/>
      <c r="K145" s="23">
        <f t="shared" si="2"/>
        <v>800000000</v>
      </c>
    </row>
    <row r="146" spans="1:11" x14ac:dyDescent="0.25">
      <c r="A146" s="30"/>
      <c r="B146" s="40"/>
      <c r="C146" s="40"/>
      <c r="D146" s="40"/>
      <c r="E146" s="148"/>
      <c r="F146" s="148"/>
      <c r="G146" s="40"/>
      <c r="H146" s="40"/>
      <c r="I146" s="40"/>
      <c r="J146" s="40"/>
      <c r="K146" s="23">
        <f t="shared" si="2"/>
        <v>0</v>
      </c>
    </row>
    <row r="147" spans="1:11" x14ac:dyDescent="0.25">
      <c r="A147" s="32" t="s">
        <v>47</v>
      </c>
      <c r="B147" s="33"/>
      <c r="C147" s="79" t="s">
        <v>74</v>
      </c>
      <c r="D147" s="33"/>
      <c r="E147" s="149"/>
      <c r="F147" s="149"/>
      <c r="G147" s="33"/>
      <c r="H147" s="33"/>
      <c r="I147" s="33"/>
      <c r="J147" s="33"/>
      <c r="K147" s="23">
        <f t="shared" si="2"/>
        <v>0</v>
      </c>
    </row>
    <row r="148" spans="1:11" x14ac:dyDescent="0.25">
      <c r="A148" s="32"/>
      <c r="B148" s="33"/>
      <c r="C148" s="79" t="s">
        <v>73</v>
      </c>
      <c r="D148" s="34"/>
      <c r="E148" s="149"/>
      <c r="F148" s="149"/>
      <c r="G148" s="33"/>
      <c r="H148" s="33"/>
      <c r="I148" s="33"/>
      <c r="J148" s="33"/>
      <c r="K148" s="23">
        <f t="shared" si="2"/>
        <v>0</v>
      </c>
    </row>
    <row r="149" spans="1:11" x14ac:dyDescent="0.25">
      <c r="A149" s="32"/>
      <c r="B149" s="33"/>
      <c r="C149" s="40" t="s">
        <v>355</v>
      </c>
      <c r="D149" s="39" t="s">
        <v>357</v>
      </c>
      <c r="E149" s="446" t="s">
        <v>33</v>
      </c>
      <c r="F149" s="466" t="s">
        <v>358</v>
      </c>
      <c r="G149" s="33">
        <v>487000000</v>
      </c>
      <c r="H149" s="33"/>
      <c r="I149" s="33"/>
      <c r="J149" s="33"/>
      <c r="K149" s="23">
        <f t="shared" si="2"/>
        <v>487000000</v>
      </c>
    </row>
    <row r="150" spans="1:11" x14ac:dyDescent="0.25">
      <c r="A150" s="32"/>
      <c r="B150" s="33"/>
      <c r="C150" s="40" t="s">
        <v>356</v>
      </c>
      <c r="D150" s="39"/>
      <c r="E150" s="447"/>
      <c r="F150" s="467"/>
      <c r="G150" s="33"/>
      <c r="H150" s="33"/>
      <c r="I150" s="33"/>
      <c r="J150" s="33"/>
      <c r="K150" s="23">
        <f t="shared" si="2"/>
        <v>0</v>
      </c>
    </row>
    <row r="151" spans="1:11" x14ac:dyDescent="0.25">
      <c r="A151" s="32"/>
      <c r="B151" s="33"/>
      <c r="C151" s="40"/>
      <c r="D151" s="39"/>
      <c r="E151" s="149"/>
      <c r="F151" s="149"/>
      <c r="G151" s="33"/>
      <c r="H151" s="33"/>
      <c r="I151" s="33"/>
      <c r="J151" s="33"/>
      <c r="K151" s="23">
        <f t="shared" si="2"/>
        <v>0</v>
      </c>
    </row>
    <row r="152" spans="1:11" x14ac:dyDescent="0.25">
      <c r="A152" s="42" t="s">
        <v>59</v>
      </c>
      <c r="B152" s="33"/>
      <c r="C152" s="79" t="s">
        <v>51</v>
      </c>
      <c r="D152" s="33"/>
      <c r="E152" s="149"/>
      <c r="F152" s="149"/>
      <c r="G152" s="33"/>
      <c r="H152" s="33"/>
      <c r="I152" s="33"/>
      <c r="J152" s="33"/>
      <c r="K152" s="23">
        <f t="shared" si="2"/>
        <v>0</v>
      </c>
    </row>
    <row r="153" spans="1:11" x14ac:dyDescent="0.25">
      <c r="A153" s="32"/>
      <c r="B153" s="33"/>
      <c r="C153" s="79" t="s">
        <v>52</v>
      </c>
      <c r="D153" s="33"/>
      <c r="E153" s="157"/>
      <c r="F153" s="51"/>
      <c r="G153" s="33"/>
      <c r="H153" s="33"/>
      <c r="I153" s="33"/>
      <c r="J153" s="33"/>
      <c r="K153" s="23">
        <f t="shared" si="2"/>
        <v>0</v>
      </c>
    </row>
    <row r="154" spans="1:11" x14ac:dyDescent="0.25">
      <c r="A154" s="32"/>
      <c r="B154" s="33"/>
      <c r="C154" s="40" t="s">
        <v>53</v>
      </c>
      <c r="D154" s="36" t="s">
        <v>166</v>
      </c>
      <c r="E154" s="446" t="s">
        <v>36</v>
      </c>
      <c r="F154" s="149" t="s">
        <v>137</v>
      </c>
      <c r="G154" s="33">
        <v>60000000</v>
      </c>
      <c r="H154" s="33"/>
      <c r="I154" s="33"/>
      <c r="J154" s="33"/>
      <c r="K154" s="23">
        <f t="shared" si="2"/>
        <v>60000000</v>
      </c>
    </row>
    <row r="155" spans="1:11" x14ac:dyDescent="0.25">
      <c r="A155" s="32"/>
      <c r="B155" s="33"/>
      <c r="C155" s="40"/>
      <c r="D155" s="33" t="s">
        <v>167</v>
      </c>
      <c r="E155" s="447"/>
      <c r="F155" s="149"/>
      <c r="G155" s="33"/>
      <c r="H155" s="33"/>
      <c r="I155" s="33"/>
      <c r="J155" s="33"/>
      <c r="K155" s="23">
        <f t="shared" si="2"/>
        <v>0</v>
      </c>
    </row>
    <row r="156" spans="1:11" x14ac:dyDescent="0.25">
      <c r="A156" s="32"/>
      <c r="B156" s="33"/>
      <c r="C156" s="40"/>
      <c r="D156" s="33" t="s">
        <v>171</v>
      </c>
      <c r="E156" s="149"/>
      <c r="F156" s="149"/>
      <c r="G156" s="33"/>
      <c r="H156" s="33"/>
      <c r="I156" s="33"/>
      <c r="J156" s="33"/>
      <c r="K156" s="23">
        <f t="shared" si="2"/>
        <v>0</v>
      </c>
    </row>
    <row r="157" spans="1:11" x14ac:dyDescent="0.25">
      <c r="A157" s="32"/>
      <c r="B157" s="33"/>
      <c r="C157" s="40"/>
      <c r="D157" s="33" t="s">
        <v>208</v>
      </c>
      <c r="E157" s="149"/>
      <c r="F157" s="149"/>
      <c r="G157" s="33"/>
      <c r="H157" s="33"/>
      <c r="I157" s="33"/>
      <c r="J157" s="33"/>
      <c r="K157" s="23">
        <f t="shared" si="2"/>
        <v>0</v>
      </c>
    </row>
    <row r="158" spans="1:11" x14ac:dyDescent="0.25">
      <c r="A158" s="32"/>
      <c r="B158" s="33"/>
      <c r="C158" s="40"/>
      <c r="D158" s="33" t="s">
        <v>209</v>
      </c>
      <c r="E158" s="149"/>
      <c r="F158" s="149"/>
      <c r="G158" s="33"/>
      <c r="H158" s="33"/>
      <c r="I158" s="33"/>
      <c r="J158" s="33"/>
      <c r="K158" s="23">
        <f t="shared" si="2"/>
        <v>0</v>
      </c>
    </row>
    <row r="159" spans="1:11" x14ac:dyDescent="0.25">
      <c r="A159" s="32"/>
      <c r="B159" s="33"/>
      <c r="C159" s="40"/>
      <c r="D159" s="33" t="s">
        <v>210</v>
      </c>
      <c r="E159" s="149" t="s">
        <v>43</v>
      </c>
      <c r="F159" s="149"/>
      <c r="G159" s="33"/>
      <c r="H159" s="33"/>
      <c r="I159" s="33"/>
      <c r="J159" s="33"/>
      <c r="K159" s="23">
        <f t="shared" si="2"/>
        <v>0</v>
      </c>
    </row>
    <row r="160" spans="1:11" x14ac:dyDescent="0.25">
      <c r="A160" s="32"/>
      <c r="B160" s="33"/>
      <c r="C160" s="40"/>
      <c r="D160" s="36" t="s">
        <v>211</v>
      </c>
      <c r="E160" s="149"/>
      <c r="F160" s="149"/>
      <c r="G160" s="33"/>
      <c r="H160" s="33"/>
      <c r="I160" s="33"/>
      <c r="J160" s="33"/>
      <c r="K160" s="23">
        <f t="shared" si="2"/>
        <v>0</v>
      </c>
    </row>
    <row r="161" spans="1:11" x14ac:dyDescent="0.25">
      <c r="A161" s="32"/>
      <c r="B161" s="33"/>
      <c r="C161" s="40"/>
      <c r="D161" s="33" t="s">
        <v>212</v>
      </c>
      <c r="E161" s="149"/>
      <c r="F161" s="149"/>
      <c r="G161" s="33"/>
      <c r="H161" s="33"/>
      <c r="I161" s="33"/>
      <c r="J161" s="33"/>
      <c r="K161" s="23">
        <f t="shared" si="2"/>
        <v>0</v>
      </c>
    </row>
    <row r="162" spans="1:11" x14ac:dyDescent="0.25">
      <c r="A162" s="32"/>
      <c r="B162" s="33"/>
      <c r="C162" s="40"/>
      <c r="D162" s="33" t="s">
        <v>213</v>
      </c>
      <c r="E162" s="149"/>
      <c r="F162" s="149"/>
      <c r="G162" s="33"/>
      <c r="H162" s="33"/>
      <c r="I162" s="33"/>
      <c r="J162" s="33"/>
      <c r="K162" s="23">
        <f t="shared" si="2"/>
        <v>0</v>
      </c>
    </row>
    <row r="163" spans="1:11" x14ac:dyDescent="0.25">
      <c r="A163" s="32"/>
      <c r="B163" s="33"/>
      <c r="C163" s="40"/>
      <c r="D163" s="33" t="s">
        <v>214</v>
      </c>
      <c r="E163" s="149"/>
      <c r="F163" s="149"/>
      <c r="G163" s="33"/>
      <c r="H163" s="33"/>
      <c r="I163" s="33"/>
      <c r="J163" s="33"/>
      <c r="K163" s="23">
        <f t="shared" si="2"/>
        <v>0</v>
      </c>
    </row>
    <row r="164" spans="1:11" x14ac:dyDescent="0.25">
      <c r="A164" s="32"/>
      <c r="B164" s="33"/>
      <c r="C164" s="40"/>
      <c r="D164" s="33" t="s">
        <v>215</v>
      </c>
      <c r="E164" s="149"/>
      <c r="F164" s="149"/>
      <c r="G164" s="33"/>
      <c r="H164" s="33"/>
      <c r="I164" s="33"/>
      <c r="J164" s="33"/>
      <c r="K164" s="23">
        <f t="shared" si="2"/>
        <v>0</v>
      </c>
    </row>
    <row r="165" spans="1:11" x14ac:dyDescent="0.25">
      <c r="A165" s="32"/>
      <c r="B165" s="33"/>
      <c r="C165" s="40"/>
      <c r="D165" s="33" t="s">
        <v>216</v>
      </c>
      <c r="E165" s="149"/>
      <c r="F165" s="149"/>
      <c r="G165" s="33"/>
      <c r="H165" s="33"/>
      <c r="I165" s="33"/>
      <c r="J165" s="33"/>
      <c r="K165" s="23">
        <f t="shared" si="2"/>
        <v>0</v>
      </c>
    </row>
    <row r="166" spans="1:11" x14ac:dyDescent="0.25">
      <c r="A166" s="32"/>
      <c r="B166" s="33"/>
      <c r="C166" s="40"/>
      <c r="D166" s="33" t="s">
        <v>223</v>
      </c>
      <c r="E166" s="149"/>
      <c r="F166" s="149"/>
      <c r="G166" s="33"/>
      <c r="H166" s="33"/>
      <c r="I166" s="33"/>
      <c r="J166" s="33"/>
      <c r="K166" s="23">
        <f t="shared" si="2"/>
        <v>0</v>
      </c>
    </row>
    <row r="167" spans="1:11" x14ac:dyDescent="0.25">
      <c r="A167" s="32"/>
      <c r="B167" s="33"/>
      <c r="C167" s="40"/>
      <c r="D167" s="33" t="s">
        <v>217</v>
      </c>
      <c r="E167" s="149"/>
      <c r="F167" s="149"/>
      <c r="G167" s="33"/>
      <c r="H167" s="33"/>
      <c r="I167" s="33"/>
      <c r="J167" s="33"/>
      <c r="K167" s="23">
        <f t="shared" si="2"/>
        <v>0</v>
      </c>
    </row>
    <row r="168" spans="1:11" ht="15" customHeight="1" x14ac:dyDescent="0.25">
      <c r="A168" s="32"/>
      <c r="B168" s="33"/>
      <c r="C168" s="40"/>
      <c r="D168" s="33" t="s">
        <v>259</v>
      </c>
      <c r="E168" s="149"/>
      <c r="F168" s="149"/>
      <c r="G168" s="33"/>
      <c r="H168" s="33"/>
      <c r="I168" s="33"/>
      <c r="J168" s="33"/>
      <c r="K168" s="23">
        <f t="shared" si="2"/>
        <v>0</v>
      </c>
    </row>
    <row r="169" spans="1:11" x14ac:dyDescent="0.25">
      <c r="A169" s="32"/>
      <c r="B169" s="33"/>
      <c r="C169" s="40"/>
      <c r="D169" s="33" t="s">
        <v>344</v>
      </c>
      <c r="E169" s="149"/>
      <c r="F169" s="149"/>
      <c r="G169" s="33"/>
      <c r="H169" s="33"/>
      <c r="I169" s="33"/>
      <c r="J169" s="33"/>
      <c r="K169" s="23">
        <f t="shared" si="2"/>
        <v>0</v>
      </c>
    </row>
    <row r="170" spans="1:11" x14ac:dyDescent="0.25">
      <c r="A170" s="32"/>
      <c r="B170" s="33"/>
      <c r="C170" s="40"/>
      <c r="D170" s="33"/>
      <c r="E170" s="149"/>
      <c r="F170" s="149"/>
      <c r="G170" s="33"/>
      <c r="H170" s="33"/>
      <c r="I170" s="33"/>
      <c r="J170" s="33"/>
      <c r="K170" s="23">
        <f t="shared" si="2"/>
        <v>0</v>
      </c>
    </row>
    <row r="171" spans="1:11" x14ac:dyDescent="0.25">
      <c r="A171" s="32"/>
      <c r="B171" s="33"/>
      <c r="C171" s="40" t="s">
        <v>54</v>
      </c>
      <c r="D171" s="36" t="s">
        <v>168</v>
      </c>
      <c r="E171" s="446" t="s">
        <v>36</v>
      </c>
      <c r="F171" s="149" t="s">
        <v>137</v>
      </c>
      <c r="G171" s="33">
        <v>67012500</v>
      </c>
      <c r="H171" s="33"/>
      <c r="I171" s="33"/>
      <c r="J171" s="33"/>
      <c r="K171" s="23">
        <f t="shared" si="2"/>
        <v>67012500</v>
      </c>
    </row>
    <row r="172" spans="1:11" x14ac:dyDescent="0.25">
      <c r="A172" s="32"/>
      <c r="B172" s="33"/>
      <c r="C172" s="40"/>
      <c r="D172" s="33" t="s">
        <v>271</v>
      </c>
      <c r="E172" s="447"/>
      <c r="F172" s="149"/>
      <c r="G172" s="33"/>
      <c r="H172" s="33"/>
      <c r="I172" s="33"/>
      <c r="J172" s="33"/>
      <c r="K172" s="23">
        <f t="shared" si="2"/>
        <v>0</v>
      </c>
    </row>
    <row r="173" spans="1:11" ht="15" customHeight="1" x14ac:dyDescent="0.25">
      <c r="A173" s="32"/>
      <c r="B173" s="33"/>
      <c r="C173" s="40"/>
      <c r="D173" s="33" t="s">
        <v>270</v>
      </c>
      <c r="E173" s="149"/>
      <c r="F173" s="149"/>
      <c r="G173" s="33"/>
      <c r="H173" s="33"/>
      <c r="I173" s="33"/>
      <c r="J173" s="33"/>
      <c r="K173" s="23">
        <f t="shared" si="2"/>
        <v>0</v>
      </c>
    </row>
    <row r="174" spans="1:11" x14ac:dyDescent="0.25">
      <c r="A174" s="32"/>
      <c r="B174" s="33"/>
      <c r="C174" s="40"/>
      <c r="D174" s="33" t="s">
        <v>169</v>
      </c>
      <c r="E174" s="149"/>
      <c r="F174" s="149"/>
      <c r="G174" s="33"/>
      <c r="H174" s="33"/>
      <c r="I174" s="33"/>
      <c r="J174" s="33"/>
      <c r="K174" s="23">
        <f t="shared" si="2"/>
        <v>0</v>
      </c>
    </row>
    <row r="175" spans="1:11" x14ac:dyDescent="0.25">
      <c r="A175" s="32"/>
      <c r="B175" s="33"/>
      <c r="C175" s="40"/>
      <c r="D175" s="33" t="s">
        <v>170</v>
      </c>
      <c r="E175" s="149"/>
      <c r="F175" s="149"/>
      <c r="G175" s="33"/>
      <c r="H175" s="33"/>
      <c r="I175" s="33"/>
      <c r="J175" s="33"/>
      <c r="K175" s="23">
        <f t="shared" si="2"/>
        <v>0</v>
      </c>
    </row>
    <row r="176" spans="1:11" x14ac:dyDescent="0.25">
      <c r="A176" s="32"/>
      <c r="B176" s="33"/>
      <c r="C176" s="40"/>
      <c r="D176" s="33" t="s">
        <v>218</v>
      </c>
      <c r="E176" s="149"/>
      <c r="F176" s="149"/>
      <c r="G176" s="33"/>
      <c r="H176" s="33"/>
      <c r="I176" s="33"/>
      <c r="J176" s="33"/>
      <c r="K176" s="23">
        <f t="shared" si="2"/>
        <v>0</v>
      </c>
    </row>
    <row r="177" spans="1:11" x14ac:dyDescent="0.25">
      <c r="A177" s="32"/>
      <c r="B177" s="33"/>
      <c r="C177" s="40"/>
      <c r="D177" s="33" t="s">
        <v>219</v>
      </c>
      <c r="E177" s="149"/>
      <c r="F177" s="149"/>
      <c r="G177" s="33"/>
      <c r="H177" s="33"/>
      <c r="I177" s="33"/>
      <c r="J177" s="33"/>
      <c r="K177" s="23">
        <f t="shared" si="2"/>
        <v>0</v>
      </c>
    </row>
    <row r="178" spans="1:11" x14ac:dyDescent="0.25">
      <c r="A178" s="32"/>
      <c r="B178" s="33"/>
      <c r="C178" s="40"/>
      <c r="D178" s="33" t="s">
        <v>220</v>
      </c>
      <c r="E178" s="149"/>
      <c r="F178" s="149"/>
      <c r="G178" s="33"/>
      <c r="H178" s="33"/>
      <c r="I178" s="33"/>
      <c r="J178" s="33"/>
      <c r="K178" s="23">
        <f t="shared" si="2"/>
        <v>0</v>
      </c>
    </row>
    <row r="179" spans="1:11" ht="15" customHeight="1" x14ac:dyDescent="0.25">
      <c r="A179" s="32"/>
      <c r="B179" s="33"/>
      <c r="C179" s="40"/>
      <c r="D179" s="33" t="s">
        <v>221</v>
      </c>
      <c r="E179" s="149"/>
      <c r="F179" s="149"/>
      <c r="G179" s="33"/>
      <c r="H179" s="33"/>
      <c r="I179" s="33"/>
      <c r="J179" s="33"/>
      <c r="K179" s="23">
        <f t="shared" si="2"/>
        <v>0</v>
      </c>
    </row>
    <row r="180" spans="1:11" x14ac:dyDescent="0.25">
      <c r="A180" s="32"/>
      <c r="B180" s="33"/>
      <c r="C180" s="40"/>
      <c r="D180" s="33" t="s">
        <v>222</v>
      </c>
      <c r="E180" s="149"/>
      <c r="F180" s="149"/>
      <c r="G180" s="33"/>
      <c r="H180" s="33"/>
      <c r="I180" s="33"/>
      <c r="J180" s="33"/>
      <c r="K180" s="23">
        <f t="shared" si="2"/>
        <v>0</v>
      </c>
    </row>
    <row r="181" spans="1:11" x14ac:dyDescent="0.25">
      <c r="A181" s="32"/>
      <c r="B181" s="33"/>
      <c r="C181" s="40"/>
      <c r="D181" s="33" t="s">
        <v>224</v>
      </c>
      <c r="E181" s="149"/>
      <c r="F181" s="149"/>
      <c r="G181" s="33"/>
      <c r="H181" s="33"/>
      <c r="I181" s="33"/>
      <c r="J181" s="33"/>
      <c r="K181" s="23">
        <f t="shared" si="2"/>
        <v>0</v>
      </c>
    </row>
    <row r="182" spans="1:11" x14ac:dyDescent="0.25">
      <c r="A182" s="32"/>
      <c r="B182" s="33"/>
      <c r="C182" s="40"/>
      <c r="D182" s="41" t="s">
        <v>225</v>
      </c>
      <c r="E182" s="149"/>
      <c r="F182" s="149"/>
      <c r="G182" s="33"/>
      <c r="H182" s="33"/>
      <c r="I182" s="33"/>
      <c r="J182" s="33"/>
      <c r="K182" s="23">
        <f t="shared" si="2"/>
        <v>0</v>
      </c>
    </row>
    <row r="183" spans="1:11" x14ac:dyDescent="0.25">
      <c r="A183" s="32"/>
      <c r="B183" s="33"/>
      <c r="C183" s="40"/>
      <c r="D183" s="41" t="s">
        <v>226</v>
      </c>
      <c r="E183" s="149"/>
      <c r="F183" s="149"/>
      <c r="G183" s="33"/>
      <c r="H183" s="33"/>
      <c r="I183" s="33"/>
      <c r="J183" s="33"/>
      <c r="K183" s="23">
        <f t="shared" si="2"/>
        <v>0</v>
      </c>
    </row>
    <row r="184" spans="1:11" x14ac:dyDescent="0.25">
      <c r="A184" s="32"/>
      <c r="B184" s="33"/>
      <c r="C184" s="40"/>
      <c r="D184" s="41" t="s">
        <v>260</v>
      </c>
      <c r="E184" s="149"/>
      <c r="F184" s="149"/>
      <c r="G184" s="33"/>
      <c r="H184" s="33"/>
      <c r="I184" s="33"/>
      <c r="J184" s="33"/>
      <c r="K184" s="23">
        <f t="shared" si="2"/>
        <v>0</v>
      </c>
    </row>
    <row r="185" spans="1:11" x14ac:dyDescent="0.25">
      <c r="A185" s="32"/>
      <c r="B185" s="33"/>
      <c r="C185" s="40"/>
      <c r="D185" s="41"/>
      <c r="E185" s="149"/>
      <c r="F185" s="149"/>
      <c r="G185" s="33"/>
      <c r="H185" s="33"/>
      <c r="I185" s="33"/>
      <c r="J185" s="33"/>
      <c r="K185" s="23">
        <f t="shared" si="2"/>
        <v>0</v>
      </c>
    </row>
    <row r="186" spans="1:11" x14ac:dyDescent="0.25">
      <c r="A186" s="32"/>
      <c r="B186" s="33"/>
      <c r="C186" s="40" t="s">
        <v>55</v>
      </c>
      <c r="D186" s="36" t="s">
        <v>227</v>
      </c>
      <c r="E186" s="446" t="s">
        <v>36</v>
      </c>
      <c r="F186" s="149" t="s">
        <v>137</v>
      </c>
      <c r="G186" s="33">
        <v>1072500000</v>
      </c>
      <c r="H186" s="33"/>
      <c r="I186" s="33"/>
      <c r="J186" s="33"/>
      <c r="K186" s="23">
        <f t="shared" si="2"/>
        <v>1072500000</v>
      </c>
    </row>
    <row r="187" spans="1:11" x14ac:dyDescent="0.25">
      <c r="A187" s="32"/>
      <c r="B187" s="33"/>
      <c r="C187" s="40"/>
      <c r="D187" s="33" t="s">
        <v>228</v>
      </c>
      <c r="E187" s="447"/>
      <c r="F187" s="149"/>
      <c r="G187" s="33"/>
      <c r="H187" s="33"/>
      <c r="I187" s="33"/>
      <c r="J187" s="33"/>
      <c r="K187" s="23">
        <f t="shared" si="2"/>
        <v>0</v>
      </c>
    </row>
    <row r="188" spans="1:11" x14ac:dyDescent="0.25">
      <c r="A188" s="116"/>
      <c r="B188" s="111"/>
      <c r="C188" s="110"/>
      <c r="D188" s="111" t="s">
        <v>229</v>
      </c>
      <c r="E188" s="104"/>
      <c r="F188" s="104"/>
      <c r="G188" s="111"/>
      <c r="H188" s="111"/>
      <c r="I188" s="111"/>
      <c r="J188" s="111"/>
      <c r="K188" s="94">
        <f t="shared" si="2"/>
        <v>0</v>
      </c>
    </row>
    <row r="189" spans="1:11" x14ac:dyDescent="0.25">
      <c r="A189" s="117"/>
      <c r="B189" s="114"/>
      <c r="C189" s="113"/>
      <c r="D189" s="114" t="s">
        <v>230</v>
      </c>
      <c r="E189" s="115"/>
      <c r="F189" s="115"/>
      <c r="G189" s="114"/>
      <c r="H189" s="114"/>
      <c r="I189" s="114"/>
      <c r="J189" s="114"/>
      <c r="K189" s="100">
        <f t="shared" si="2"/>
        <v>0</v>
      </c>
    </row>
    <row r="190" spans="1:11" ht="15" customHeight="1" x14ac:dyDescent="0.25">
      <c r="A190" s="32"/>
      <c r="B190" s="33"/>
      <c r="C190" s="40"/>
      <c r="D190" s="33" t="s">
        <v>231</v>
      </c>
      <c r="E190" s="149"/>
      <c r="F190" s="149"/>
      <c r="G190" s="33"/>
      <c r="H190" s="33"/>
      <c r="I190" s="33"/>
      <c r="J190" s="33"/>
      <c r="K190" s="23">
        <f t="shared" si="2"/>
        <v>0</v>
      </c>
    </row>
    <row r="191" spans="1:11" x14ac:dyDescent="0.25">
      <c r="A191" s="32"/>
      <c r="B191" s="33"/>
      <c r="C191" s="40"/>
      <c r="D191" s="33" t="s">
        <v>232</v>
      </c>
      <c r="E191" s="149"/>
      <c r="F191" s="149"/>
      <c r="G191" s="33"/>
      <c r="H191" s="33"/>
      <c r="I191" s="33"/>
      <c r="J191" s="33"/>
      <c r="K191" s="23">
        <f t="shared" si="2"/>
        <v>0</v>
      </c>
    </row>
    <row r="192" spans="1:11" x14ac:dyDescent="0.25">
      <c r="A192" s="32"/>
      <c r="B192" s="33"/>
      <c r="C192" s="40"/>
      <c r="D192" s="33" t="s">
        <v>233</v>
      </c>
      <c r="E192" s="149"/>
      <c r="F192" s="149"/>
      <c r="G192" s="33"/>
      <c r="H192" s="33"/>
      <c r="I192" s="33"/>
      <c r="J192" s="33"/>
      <c r="K192" s="23">
        <f t="shared" si="2"/>
        <v>0</v>
      </c>
    </row>
    <row r="193" spans="1:11" x14ac:dyDescent="0.25">
      <c r="A193" s="32"/>
      <c r="B193" s="33"/>
      <c r="C193" s="40"/>
      <c r="D193" s="33" t="s">
        <v>234</v>
      </c>
      <c r="E193" s="149"/>
      <c r="F193" s="149"/>
      <c r="G193" s="33"/>
      <c r="H193" s="33"/>
      <c r="I193" s="33"/>
      <c r="J193" s="33"/>
      <c r="K193" s="23">
        <f t="shared" si="2"/>
        <v>0</v>
      </c>
    </row>
    <row r="194" spans="1:11" x14ac:dyDescent="0.25">
      <c r="A194" s="32"/>
      <c r="B194" s="33"/>
      <c r="C194" s="40"/>
      <c r="D194" s="33" t="s">
        <v>235</v>
      </c>
      <c r="E194" s="149"/>
      <c r="F194" s="149"/>
      <c r="G194" s="33"/>
      <c r="H194" s="33"/>
      <c r="I194" s="33"/>
      <c r="J194" s="33"/>
      <c r="K194" s="23">
        <f t="shared" si="2"/>
        <v>0</v>
      </c>
    </row>
    <row r="195" spans="1:11" x14ac:dyDescent="0.25">
      <c r="A195" s="32"/>
      <c r="B195" s="33"/>
      <c r="C195" s="40"/>
      <c r="D195" s="33" t="s">
        <v>236</v>
      </c>
      <c r="E195" s="149"/>
      <c r="F195" s="149"/>
      <c r="G195" s="33"/>
      <c r="H195" s="33"/>
      <c r="I195" s="33"/>
      <c r="J195" s="33"/>
      <c r="K195" s="23">
        <f t="shared" si="2"/>
        <v>0</v>
      </c>
    </row>
    <row r="196" spans="1:11" x14ac:dyDescent="0.25">
      <c r="A196" s="32"/>
      <c r="B196" s="33"/>
      <c r="C196" s="40"/>
      <c r="D196" s="33" t="s">
        <v>237</v>
      </c>
      <c r="E196" s="149"/>
      <c r="F196" s="149"/>
      <c r="G196" s="33"/>
      <c r="H196" s="33"/>
      <c r="I196" s="33"/>
      <c r="J196" s="33"/>
      <c r="K196" s="23">
        <f t="shared" si="2"/>
        <v>0</v>
      </c>
    </row>
    <row r="197" spans="1:11" x14ac:dyDescent="0.25">
      <c r="A197" s="32"/>
      <c r="B197" s="33"/>
      <c r="C197" s="40"/>
      <c r="D197" s="33" t="s">
        <v>238</v>
      </c>
      <c r="E197" s="149"/>
      <c r="F197" s="149"/>
      <c r="G197" s="33"/>
      <c r="H197" s="33"/>
      <c r="I197" s="33"/>
      <c r="J197" s="33"/>
      <c r="K197" s="23">
        <f t="shared" si="2"/>
        <v>0</v>
      </c>
    </row>
    <row r="198" spans="1:11" x14ac:dyDescent="0.25">
      <c r="A198" s="32"/>
      <c r="B198" s="33"/>
      <c r="C198" s="40"/>
      <c r="D198" s="33" t="s">
        <v>239</v>
      </c>
      <c r="E198" s="149"/>
      <c r="F198" s="149"/>
      <c r="G198" s="33"/>
      <c r="H198" s="33"/>
      <c r="I198" s="33"/>
      <c r="J198" s="33"/>
      <c r="K198" s="23">
        <f t="shared" si="2"/>
        <v>0</v>
      </c>
    </row>
    <row r="199" spans="1:11" x14ac:dyDescent="0.25">
      <c r="A199" s="32"/>
      <c r="B199" s="33"/>
      <c r="C199" s="40"/>
      <c r="D199" s="33" t="s">
        <v>240</v>
      </c>
      <c r="E199" s="149"/>
      <c r="F199" s="149"/>
      <c r="G199" s="33"/>
      <c r="H199" s="33"/>
      <c r="I199" s="33"/>
      <c r="J199" s="33"/>
      <c r="K199" s="23">
        <f t="shared" si="2"/>
        <v>0</v>
      </c>
    </row>
    <row r="200" spans="1:11" x14ac:dyDescent="0.25">
      <c r="A200" s="32"/>
      <c r="B200" s="33"/>
      <c r="C200" s="40"/>
      <c r="D200" s="33" t="s">
        <v>258</v>
      </c>
      <c r="E200" s="149"/>
      <c r="F200" s="149"/>
      <c r="G200" s="33"/>
      <c r="H200" s="33"/>
      <c r="I200" s="33"/>
      <c r="J200" s="33"/>
      <c r="K200" s="23">
        <f t="shared" si="2"/>
        <v>0</v>
      </c>
    </row>
    <row r="201" spans="1:11" x14ac:dyDescent="0.25">
      <c r="A201" s="32"/>
      <c r="B201" s="33"/>
      <c r="C201" s="40"/>
      <c r="D201" s="33" t="s">
        <v>345</v>
      </c>
      <c r="E201" s="149"/>
      <c r="F201" s="149"/>
      <c r="G201" s="33"/>
      <c r="H201" s="33"/>
      <c r="I201" s="33"/>
      <c r="J201" s="33"/>
      <c r="K201" s="23">
        <f t="shared" si="2"/>
        <v>0</v>
      </c>
    </row>
    <row r="202" spans="1:11" x14ac:dyDescent="0.25">
      <c r="A202" s="32"/>
      <c r="B202" s="33"/>
      <c r="C202" s="40"/>
      <c r="D202" s="33" t="s">
        <v>346</v>
      </c>
      <c r="E202" s="149"/>
      <c r="F202" s="149"/>
      <c r="G202" s="33"/>
      <c r="H202" s="33"/>
      <c r="I202" s="33"/>
      <c r="J202" s="33"/>
      <c r="K202" s="23">
        <f t="shared" si="2"/>
        <v>0</v>
      </c>
    </row>
    <row r="203" spans="1:11" x14ac:dyDescent="0.25">
      <c r="A203" s="32"/>
      <c r="B203" s="33"/>
      <c r="C203" s="40"/>
      <c r="D203" s="33"/>
      <c r="E203" s="138"/>
      <c r="F203" s="149"/>
      <c r="G203" s="33"/>
      <c r="H203" s="33"/>
      <c r="I203" s="33"/>
      <c r="J203" s="33"/>
      <c r="K203" s="23">
        <f t="shared" si="2"/>
        <v>0</v>
      </c>
    </row>
    <row r="204" spans="1:11" x14ac:dyDescent="0.25">
      <c r="A204" s="32"/>
      <c r="B204" s="33"/>
      <c r="C204" s="40" t="s">
        <v>56</v>
      </c>
      <c r="D204" s="33" t="s">
        <v>242</v>
      </c>
      <c r="E204" s="446" t="s">
        <v>36</v>
      </c>
      <c r="F204" s="149" t="s">
        <v>139</v>
      </c>
      <c r="G204" s="33">
        <v>1372800000</v>
      </c>
      <c r="H204" s="33"/>
      <c r="I204" s="33"/>
      <c r="J204" s="33"/>
      <c r="K204" s="23">
        <f t="shared" si="2"/>
        <v>1372800000</v>
      </c>
    </row>
    <row r="205" spans="1:11" x14ac:dyDescent="0.25">
      <c r="A205" s="34"/>
      <c r="B205" s="33"/>
      <c r="C205" s="78"/>
      <c r="D205" s="33" t="s">
        <v>243</v>
      </c>
      <c r="E205" s="447"/>
      <c r="F205" s="149"/>
      <c r="G205" s="119"/>
      <c r="H205" s="33"/>
      <c r="I205" s="33"/>
      <c r="J205" s="33"/>
      <c r="K205" s="23">
        <f t="shared" si="2"/>
        <v>0</v>
      </c>
    </row>
    <row r="206" spans="1:11" x14ac:dyDescent="0.25">
      <c r="A206" s="43"/>
      <c r="B206" s="45"/>
      <c r="C206" s="133"/>
      <c r="D206" s="45" t="s">
        <v>246</v>
      </c>
      <c r="E206" s="138"/>
      <c r="F206" s="138"/>
      <c r="G206" s="45"/>
      <c r="H206" s="45"/>
      <c r="I206" s="45"/>
      <c r="J206" s="45"/>
      <c r="K206" s="23">
        <f t="shared" ref="K206:K269" si="3">G206+H206+I206+J206</f>
        <v>0</v>
      </c>
    </row>
    <row r="207" spans="1:11" x14ac:dyDescent="0.25">
      <c r="A207" s="105" t="s">
        <v>43</v>
      </c>
      <c r="B207" s="107"/>
      <c r="C207" s="155"/>
      <c r="D207" s="107" t="s">
        <v>247</v>
      </c>
      <c r="E207" s="139"/>
      <c r="F207" s="139"/>
      <c r="G207" s="107"/>
      <c r="H207" s="107"/>
      <c r="I207" s="107"/>
      <c r="J207" s="107"/>
      <c r="K207" s="23">
        <f t="shared" si="3"/>
        <v>0</v>
      </c>
    </row>
    <row r="208" spans="1:11" x14ac:dyDescent="0.25">
      <c r="A208" s="34"/>
      <c r="B208" s="33"/>
      <c r="C208" s="78"/>
      <c r="D208" s="33"/>
      <c r="E208" s="138"/>
      <c r="F208" s="149"/>
      <c r="G208" s="33"/>
      <c r="H208" s="33"/>
      <c r="I208" s="33"/>
      <c r="J208" s="33"/>
      <c r="K208" s="23">
        <f t="shared" si="3"/>
        <v>0</v>
      </c>
    </row>
    <row r="209" spans="1:11" x14ac:dyDescent="0.25">
      <c r="A209" s="34"/>
      <c r="B209" s="33"/>
      <c r="C209" s="40" t="s">
        <v>57</v>
      </c>
      <c r="D209" s="33" t="s">
        <v>241</v>
      </c>
      <c r="E209" s="446" t="s">
        <v>36</v>
      </c>
      <c r="F209" s="149" t="s">
        <v>141</v>
      </c>
      <c r="G209" s="33">
        <v>175000000</v>
      </c>
      <c r="H209" s="33"/>
      <c r="I209" s="33"/>
      <c r="J209" s="33"/>
      <c r="K209" s="23">
        <f t="shared" si="3"/>
        <v>175000000</v>
      </c>
    </row>
    <row r="210" spans="1:11" x14ac:dyDescent="0.25">
      <c r="A210" s="34"/>
      <c r="B210" s="33"/>
      <c r="C210" s="40"/>
      <c r="D210" s="33" t="s">
        <v>244</v>
      </c>
      <c r="E210" s="447"/>
      <c r="F210" s="149"/>
      <c r="G210" s="33"/>
      <c r="H210" s="33"/>
      <c r="I210" s="33"/>
      <c r="J210" s="33"/>
      <c r="K210" s="23">
        <f t="shared" si="3"/>
        <v>0</v>
      </c>
    </row>
    <row r="211" spans="1:11" x14ac:dyDescent="0.25">
      <c r="A211" s="34"/>
      <c r="B211" s="33"/>
      <c r="C211" s="40"/>
      <c r="D211" s="33" t="s">
        <v>245</v>
      </c>
      <c r="E211" s="149"/>
      <c r="F211" s="149"/>
      <c r="G211" s="33"/>
      <c r="H211" s="33"/>
      <c r="I211" s="33"/>
      <c r="J211" s="33"/>
      <c r="K211" s="23">
        <f t="shared" si="3"/>
        <v>0</v>
      </c>
    </row>
    <row r="212" spans="1:11" x14ac:dyDescent="0.25">
      <c r="A212" s="34"/>
      <c r="B212" s="33"/>
      <c r="C212" s="40"/>
      <c r="D212" s="33"/>
      <c r="E212" s="149"/>
      <c r="F212" s="149"/>
      <c r="G212" s="33"/>
      <c r="H212" s="33"/>
      <c r="I212" s="33"/>
      <c r="J212" s="33"/>
      <c r="K212" s="23">
        <f t="shared" si="3"/>
        <v>0</v>
      </c>
    </row>
    <row r="213" spans="1:11" x14ac:dyDescent="0.25">
      <c r="A213" s="38"/>
      <c r="B213" s="40"/>
      <c r="C213" s="40" t="s">
        <v>58</v>
      </c>
      <c r="D213" s="40" t="s">
        <v>276</v>
      </c>
      <c r="E213" s="452" t="s">
        <v>36</v>
      </c>
      <c r="F213" s="148">
        <v>8</v>
      </c>
      <c r="G213" s="40">
        <v>150000000</v>
      </c>
      <c r="H213" s="40"/>
      <c r="I213" s="40"/>
      <c r="J213" s="40"/>
      <c r="K213" s="23">
        <f t="shared" si="3"/>
        <v>150000000</v>
      </c>
    </row>
    <row r="214" spans="1:11" x14ac:dyDescent="0.25">
      <c r="A214" s="38"/>
      <c r="B214" s="40"/>
      <c r="C214" s="40"/>
      <c r="D214" s="40" t="s">
        <v>272</v>
      </c>
      <c r="E214" s="453"/>
      <c r="F214" s="148" t="s">
        <v>144</v>
      </c>
      <c r="G214" s="40"/>
      <c r="H214" s="40"/>
      <c r="I214" s="40"/>
      <c r="J214" s="40"/>
      <c r="K214" s="23">
        <f t="shared" si="3"/>
        <v>0</v>
      </c>
    </row>
    <row r="215" spans="1:11" x14ac:dyDescent="0.25">
      <c r="A215" s="38"/>
      <c r="B215" s="40"/>
      <c r="C215" s="40"/>
      <c r="D215" s="40"/>
      <c r="E215" s="148"/>
      <c r="F215" s="148"/>
      <c r="G215" s="40"/>
      <c r="H215" s="40"/>
      <c r="I215" s="40"/>
      <c r="J215" s="40"/>
      <c r="K215" s="23">
        <f t="shared" si="3"/>
        <v>0</v>
      </c>
    </row>
    <row r="216" spans="1:11" x14ac:dyDescent="0.25">
      <c r="A216" s="34"/>
      <c r="B216" s="33"/>
      <c r="C216" s="40" t="s">
        <v>273</v>
      </c>
      <c r="D216" s="33" t="s">
        <v>275</v>
      </c>
      <c r="E216" s="452" t="s">
        <v>36</v>
      </c>
      <c r="F216" s="148">
        <v>12</v>
      </c>
      <c r="G216" s="33">
        <v>150000000</v>
      </c>
      <c r="H216" s="33"/>
      <c r="I216" s="33"/>
      <c r="J216" s="33"/>
      <c r="K216" s="23">
        <f t="shared" si="3"/>
        <v>150000000</v>
      </c>
    </row>
    <row r="217" spans="1:11" x14ac:dyDescent="0.25">
      <c r="A217" s="34"/>
      <c r="B217" s="33"/>
      <c r="C217" s="40" t="s">
        <v>274</v>
      </c>
      <c r="D217" s="33" t="s">
        <v>277</v>
      </c>
      <c r="E217" s="453"/>
      <c r="F217" s="149" t="s">
        <v>144</v>
      </c>
      <c r="G217" s="33"/>
      <c r="H217" s="33"/>
      <c r="I217" s="33"/>
      <c r="J217" s="33"/>
      <c r="K217" s="23">
        <f t="shared" si="3"/>
        <v>0</v>
      </c>
    </row>
    <row r="218" spans="1:11" x14ac:dyDescent="0.25">
      <c r="A218" s="34"/>
      <c r="B218" s="33"/>
      <c r="C218" s="40"/>
      <c r="D218" s="33" t="s">
        <v>278</v>
      </c>
      <c r="E218" s="149"/>
      <c r="F218" s="149"/>
      <c r="G218" s="33"/>
      <c r="H218" s="33"/>
      <c r="I218" s="33"/>
      <c r="J218" s="33"/>
      <c r="K218" s="23">
        <f t="shared" si="3"/>
        <v>0</v>
      </c>
    </row>
    <row r="219" spans="1:11" x14ac:dyDescent="0.25">
      <c r="A219" s="34"/>
      <c r="B219" s="33"/>
      <c r="C219" s="40"/>
      <c r="D219" s="33" t="s">
        <v>279</v>
      </c>
      <c r="E219" s="149"/>
      <c r="F219" s="149"/>
      <c r="G219" s="33"/>
      <c r="H219" s="33"/>
      <c r="I219" s="33"/>
      <c r="J219" s="33"/>
      <c r="K219" s="23">
        <f t="shared" si="3"/>
        <v>0</v>
      </c>
    </row>
    <row r="220" spans="1:11" x14ac:dyDescent="0.25">
      <c r="A220" s="34"/>
      <c r="B220" s="33"/>
      <c r="C220" s="40"/>
      <c r="D220" s="33"/>
      <c r="E220" s="149"/>
      <c r="F220" s="149"/>
      <c r="G220" s="33"/>
      <c r="H220" s="33"/>
      <c r="I220" s="33"/>
      <c r="J220" s="33"/>
      <c r="K220" s="23">
        <f t="shared" si="3"/>
        <v>0</v>
      </c>
    </row>
    <row r="221" spans="1:11" x14ac:dyDescent="0.25">
      <c r="A221" s="34"/>
      <c r="B221" s="33"/>
      <c r="C221" s="40" t="s">
        <v>280</v>
      </c>
      <c r="D221" s="33" t="s">
        <v>281</v>
      </c>
      <c r="E221" s="446" t="s">
        <v>36</v>
      </c>
      <c r="F221" s="446" t="s">
        <v>146</v>
      </c>
      <c r="G221" s="33">
        <v>100000000</v>
      </c>
      <c r="H221" s="33"/>
      <c r="I221" s="33"/>
      <c r="J221" s="33"/>
      <c r="K221" s="23">
        <f t="shared" si="3"/>
        <v>100000000</v>
      </c>
    </row>
    <row r="222" spans="1:11" x14ac:dyDescent="0.25">
      <c r="A222" s="34"/>
      <c r="B222" s="33"/>
      <c r="C222" s="40"/>
      <c r="D222" s="33" t="s">
        <v>282</v>
      </c>
      <c r="E222" s="447"/>
      <c r="F222" s="447"/>
      <c r="G222" s="33"/>
      <c r="H222" s="33"/>
      <c r="I222" s="33"/>
      <c r="J222" s="33"/>
      <c r="K222" s="23">
        <f t="shared" si="3"/>
        <v>0</v>
      </c>
    </row>
    <row r="223" spans="1:11" x14ac:dyDescent="0.25">
      <c r="A223" s="34"/>
      <c r="B223" s="33"/>
      <c r="C223" s="40"/>
      <c r="D223" s="33"/>
      <c r="E223" s="149"/>
      <c r="F223" s="149"/>
      <c r="G223" s="33"/>
      <c r="H223" s="33"/>
      <c r="I223" s="33"/>
      <c r="J223" s="33"/>
      <c r="K223" s="23">
        <f t="shared" si="3"/>
        <v>0</v>
      </c>
    </row>
    <row r="224" spans="1:11" x14ac:dyDescent="0.25">
      <c r="A224" s="34"/>
      <c r="B224" s="33"/>
      <c r="C224" s="40" t="s">
        <v>296</v>
      </c>
      <c r="D224" s="33" t="s">
        <v>298</v>
      </c>
      <c r="E224" s="138" t="s">
        <v>143</v>
      </c>
      <c r="F224" s="446" t="s">
        <v>300</v>
      </c>
      <c r="G224" s="33">
        <v>300000000</v>
      </c>
      <c r="H224" s="33"/>
      <c r="I224" s="33"/>
      <c r="J224" s="33"/>
      <c r="K224" s="23">
        <f t="shared" si="3"/>
        <v>300000000</v>
      </c>
    </row>
    <row r="225" spans="1:11" x14ac:dyDescent="0.25">
      <c r="A225" s="34"/>
      <c r="B225" s="33"/>
      <c r="C225" s="40" t="s">
        <v>297</v>
      </c>
      <c r="D225" s="33" t="s">
        <v>299</v>
      </c>
      <c r="E225" s="33"/>
      <c r="F225" s="471"/>
      <c r="G225" s="33"/>
      <c r="H225" s="33"/>
      <c r="I225" s="33"/>
      <c r="J225" s="33"/>
      <c r="K225" s="23">
        <f t="shared" si="3"/>
        <v>0</v>
      </c>
    </row>
    <row r="226" spans="1:11" x14ac:dyDescent="0.25">
      <c r="A226" s="34"/>
      <c r="B226" s="33"/>
      <c r="C226" s="40"/>
      <c r="D226" s="33"/>
      <c r="E226" s="33"/>
      <c r="F226" s="33"/>
      <c r="G226" s="33"/>
      <c r="H226" s="33"/>
      <c r="I226" s="33"/>
      <c r="J226" s="33"/>
      <c r="K226" s="23">
        <f t="shared" si="3"/>
        <v>0</v>
      </c>
    </row>
    <row r="227" spans="1:11" x14ac:dyDescent="0.25">
      <c r="A227" s="32" t="s">
        <v>61</v>
      </c>
      <c r="B227" s="33"/>
      <c r="C227" s="79" t="s">
        <v>76</v>
      </c>
      <c r="D227" s="33"/>
      <c r="E227" s="149"/>
      <c r="F227" s="149"/>
      <c r="G227" s="33"/>
      <c r="H227" s="33"/>
      <c r="I227" s="33"/>
      <c r="J227" s="33"/>
      <c r="K227" s="23">
        <f t="shared" si="3"/>
        <v>0</v>
      </c>
    </row>
    <row r="228" spans="1:11" x14ac:dyDescent="0.25">
      <c r="A228" s="32"/>
      <c r="B228" s="33"/>
      <c r="C228" s="79" t="s">
        <v>75</v>
      </c>
      <c r="D228" s="33"/>
      <c r="E228" s="149"/>
      <c r="F228" s="149"/>
      <c r="G228" s="33"/>
      <c r="H228" s="33"/>
      <c r="I228" s="33"/>
      <c r="J228" s="33"/>
      <c r="K228" s="23">
        <f t="shared" si="3"/>
        <v>0</v>
      </c>
    </row>
    <row r="229" spans="1:11" x14ac:dyDescent="0.25">
      <c r="A229" s="34"/>
      <c r="B229" s="33"/>
      <c r="C229" s="40" t="s">
        <v>100</v>
      </c>
      <c r="D229" s="33" t="s">
        <v>287</v>
      </c>
      <c r="E229" s="446" t="s">
        <v>36</v>
      </c>
      <c r="F229" s="446" t="s">
        <v>291</v>
      </c>
      <c r="G229" s="33">
        <v>300000000</v>
      </c>
      <c r="H229" s="33"/>
      <c r="I229" s="33"/>
      <c r="J229" s="33"/>
      <c r="K229" s="23">
        <f t="shared" si="3"/>
        <v>300000000</v>
      </c>
    </row>
    <row r="230" spans="1:11" x14ac:dyDescent="0.25">
      <c r="A230" s="34"/>
      <c r="B230" s="33"/>
      <c r="C230" s="40" t="s">
        <v>101</v>
      </c>
      <c r="D230" s="33" t="s">
        <v>288</v>
      </c>
      <c r="E230" s="447"/>
      <c r="F230" s="447"/>
      <c r="G230" s="33"/>
      <c r="H230" s="33"/>
      <c r="I230" s="33"/>
      <c r="J230" s="33"/>
      <c r="K230" s="23">
        <f t="shared" si="3"/>
        <v>0</v>
      </c>
    </row>
    <row r="231" spans="1:11" x14ac:dyDescent="0.25">
      <c r="A231" s="34"/>
      <c r="B231" s="33"/>
      <c r="C231" s="40"/>
      <c r="D231" s="33" t="s">
        <v>289</v>
      </c>
      <c r="E231" s="149"/>
      <c r="F231" s="149"/>
      <c r="G231" s="33"/>
      <c r="H231" s="33"/>
      <c r="I231" s="33"/>
      <c r="J231" s="33"/>
      <c r="K231" s="23">
        <f t="shared" si="3"/>
        <v>0</v>
      </c>
    </row>
    <row r="232" spans="1:11" x14ac:dyDescent="0.25">
      <c r="A232" s="34"/>
      <c r="B232" s="33"/>
      <c r="C232" s="40"/>
      <c r="D232" s="33" t="s">
        <v>290</v>
      </c>
      <c r="E232" s="149"/>
      <c r="F232" s="149"/>
      <c r="G232" s="33"/>
      <c r="H232" s="33"/>
      <c r="I232" s="33"/>
      <c r="J232" s="33"/>
      <c r="K232" s="23">
        <f t="shared" si="3"/>
        <v>0</v>
      </c>
    </row>
    <row r="233" spans="1:11" x14ac:dyDescent="0.25">
      <c r="A233" s="34"/>
      <c r="B233" s="33"/>
      <c r="C233" s="40"/>
      <c r="D233" s="33"/>
      <c r="E233" s="149"/>
      <c r="F233" s="149"/>
      <c r="G233" s="33"/>
      <c r="H233" s="33"/>
      <c r="I233" s="33"/>
      <c r="J233" s="33"/>
      <c r="K233" s="23">
        <f t="shared" si="3"/>
        <v>0</v>
      </c>
    </row>
    <row r="234" spans="1:11" x14ac:dyDescent="0.25">
      <c r="A234" s="34"/>
      <c r="B234" s="33"/>
      <c r="C234" s="40" t="s">
        <v>292</v>
      </c>
      <c r="D234" s="24" t="s">
        <v>293</v>
      </c>
      <c r="E234" s="446" t="s">
        <v>36</v>
      </c>
      <c r="F234" s="446" t="s">
        <v>291</v>
      </c>
      <c r="G234" s="33">
        <v>250000000</v>
      </c>
      <c r="H234" s="33"/>
      <c r="I234" s="33"/>
      <c r="J234" s="33"/>
      <c r="K234" s="23">
        <f t="shared" si="3"/>
        <v>250000000</v>
      </c>
    </row>
    <row r="235" spans="1:11" x14ac:dyDescent="0.25">
      <c r="A235" s="34"/>
      <c r="B235" s="33"/>
      <c r="C235" s="40"/>
      <c r="D235" s="24" t="s">
        <v>294</v>
      </c>
      <c r="E235" s="447"/>
      <c r="F235" s="447"/>
      <c r="G235" s="33"/>
      <c r="H235" s="33"/>
      <c r="I235" s="33"/>
      <c r="J235" s="33"/>
      <c r="K235" s="23">
        <f t="shared" si="3"/>
        <v>0</v>
      </c>
    </row>
    <row r="236" spans="1:11" x14ac:dyDescent="0.25">
      <c r="A236" s="109"/>
      <c r="B236" s="111"/>
      <c r="C236" s="110"/>
      <c r="D236" s="130" t="s">
        <v>295</v>
      </c>
      <c r="E236" s="104"/>
      <c r="F236" s="104"/>
      <c r="G236" s="111"/>
      <c r="H236" s="111"/>
      <c r="I236" s="111"/>
      <c r="J236" s="111"/>
      <c r="K236" s="94">
        <f t="shared" si="3"/>
        <v>0</v>
      </c>
    </row>
    <row r="237" spans="1:11" x14ac:dyDescent="0.25">
      <c r="A237" s="112"/>
      <c r="B237" s="114"/>
      <c r="C237" s="113"/>
      <c r="D237" s="134"/>
      <c r="E237" s="147"/>
      <c r="F237" s="147"/>
      <c r="G237" s="114"/>
      <c r="H237" s="114"/>
      <c r="I237" s="114"/>
      <c r="J237" s="114"/>
      <c r="K237" s="100">
        <f t="shared" si="3"/>
        <v>0</v>
      </c>
    </row>
    <row r="238" spans="1:11" x14ac:dyDescent="0.25">
      <c r="A238" s="34"/>
      <c r="B238" s="33"/>
      <c r="C238" s="40" t="s">
        <v>307</v>
      </c>
      <c r="D238" s="24" t="s">
        <v>60</v>
      </c>
      <c r="E238" s="149" t="s">
        <v>308</v>
      </c>
      <c r="F238" s="149" t="s">
        <v>309</v>
      </c>
      <c r="G238" s="33">
        <v>200000000</v>
      </c>
      <c r="H238" s="33"/>
      <c r="I238" s="33"/>
      <c r="J238" s="33"/>
      <c r="K238" s="23">
        <f t="shared" si="3"/>
        <v>200000000</v>
      </c>
    </row>
    <row r="239" spans="1:11" x14ac:dyDescent="0.25">
      <c r="A239" s="34"/>
      <c r="B239" s="33"/>
      <c r="C239" s="40"/>
      <c r="D239" s="24"/>
      <c r="E239" s="149"/>
      <c r="F239" s="149"/>
      <c r="G239" s="33"/>
      <c r="H239" s="33"/>
      <c r="I239" s="33"/>
      <c r="J239" s="33"/>
      <c r="K239" s="23">
        <f t="shared" si="3"/>
        <v>0</v>
      </c>
    </row>
    <row r="240" spans="1:11" x14ac:dyDescent="0.25">
      <c r="A240" s="34"/>
      <c r="B240" s="33"/>
      <c r="C240" s="40" t="s">
        <v>96</v>
      </c>
      <c r="D240" s="24" t="s">
        <v>301</v>
      </c>
      <c r="E240" s="446" t="s">
        <v>36</v>
      </c>
      <c r="F240" s="446" t="s">
        <v>304</v>
      </c>
      <c r="G240" s="33">
        <v>250000000</v>
      </c>
      <c r="H240" s="33"/>
      <c r="I240" s="33"/>
      <c r="J240" s="33"/>
      <c r="K240" s="23">
        <f t="shared" si="3"/>
        <v>250000000</v>
      </c>
    </row>
    <row r="241" spans="1:11" x14ac:dyDescent="0.25">
      <c r="A241" s="34"/>
      <c r="B241" s="33"/>
      <c r="C241" s="40"/>
      <c r="D241" s="34" t="s">
        <v>302</v>
      </c>
      <c r="E241" s="447"/>
      <c r="F241" s="447"/>
      <c r="G241" s="33"/>
      <c r="H241" s="33"/>
      <c r="I241" s="33"/>
      <c r="J241" s="33"/>
      <c r="K241" s="23">
        <f t="shared" si="3"/>
        <v>0</v>
      </c>
    </row>
    <row r="242" spans="1:11" x14ac:dyDescent="0.25">
      <c r="A242" s="34"/>
      <c r="B242" s="33"/>
      <c r="C242" s="40"/>
      <c r="D242" s="34" t="s">
        <v>303</v>
      </c>
      <c r="E242" s="138"/>
      <c r="F242" s="138"/>
      <c r="G242" s="33"/>
      <c r="H242" s="33"/>
      <c r="I242" s="33"/>
      <c r="J242" s="33"/>
      <c r="K242" s="23">
        <f t="shared" si="3"/>
        <v>0</v>
      </c>
    </row>
    <row r="243" spans="1:11" x14ac:dyDescent="0.25">
      <c r="A243" s="34"/>
      <c r="B243" s="33"/>
      <c r="C243" s="40"/>
      <c r="D243" s="34"/>
      <c r="E243" s="138"/>
      <c r="F243" s="138"/>
      <c r="G243" s="33"/>
      <c r="H243" s="33"/>
      <c r="I243" s="33"/>
      <c r="J243" s="33"/>
      <c r="K243" s="23">
        <f t="shared" si="3"/>
        <v>0</v>
      </c>
    </row>
    <row r="244" spans="1:11" x14ac:dyDescent="0.25">
      <c r="A244" s="125" t="s">
        <v>337</v>
      </c>
      <c r="B244" s="107"/>
      <c r="C244" s="127" t="s">
        <v>62</v>
      </c>
      <c r="D244" s="107"/>
      <c r="E244" s="139"/>
      <c r="F244" s="139"/>
      <c r="G244" s="107"/>
      <c r="H244" s="107"/>
      <c r="I244" s="107"/>
      <c r="J244" s="107"/>
      <c r="K244" s="23">
        <f t="shared" si="3"/>
        <v>0</v>
      </c>
    </row>
    <row r="245" spans="1:11" x14ac:dyDescent="0.25">
      <c r="A245" s="32"/>
      <c r="B245" s="30"/>
      <c r="C245" s="40" t="s">
        <v>65</v>
      </c>
      <c r="D245" s="33" t="s">
        <v>254</v>
      </c>
      <c r="E245" s="446" t="s">
        <v>36</v>
      </c>
      <c r="F245" s="149" t="s">
        <v>315</v>
      </c>
      <c r="G245" s="33">
        <v>1400000000</v>
      </c>
      <c r="H245" s="33"/>
      <c r="I245" s="33"/>
      <c r="J245" s="33"/>
      <c r="K245" s="23">
        <f t="shared" si="3"/>
        <v>1400000000</v>
      </c>
    </row>
    <row r="246" spans="1:11" x14ac:dyDescent="0.25">
      <c r="A246" s="32"/>
      <c r="B246" s="30"/>
      <c r="C246" s="40"/>
      <c r="D246" s="33" t="s">
        <v>261</v>
      </c>
      <c r="E246" s="447"/>
      <c r="F246" s="149"/>
      <c r="G246" s="33"/>
      <c r="H246" s="33"/>
      <c r="I246" s="33"/>
      <c r="J246" s="33"/>
      <c r="K246" s="23">
        <f t="shared" si="3"/>
        <v>0</v>
      </c>
    </row>
    <row r="247" spans="1:11" x14ac:dyDescent="0.25">
      <c r="A247" s="34"/>
      <c r="B247" s="40"/>
      <c r="C247" s="40"/>
      <c r="D247" s="33" t="s">
        <v>367</v>
      </c>
      <c r="E247" s="149"/>
      <c r="F247" s="149"/>
      <c r="G247" s="33"/>
      <c r="H247" s="33"/>
      <c r="I247" s="33"/>
      <c r="J247" s="33"/>
      <c r="K247" s="23">
        <f t="shared" si="3"/>
        <v>0</v>
      </c>
    </row>
    <row r="248" spans="1:11" x14ac:dyDescent="0.25">
      <c r="A248" s="34"/>
      <c r="B248" s="40"/>
      <c r="C248" s="40"/>
      <c r="D248" s="33" t="s">
        <v>368</v>
      </c>
      <c r="E248" s="138"/>
      <c r="F248" s="149"/>
      <c r="G248" s="33"/>
      <c r="H248" s="33"/>
      <c r="I248" s="33"/>
      <c r="J248" s="33"/>
      <c r="K248" s="23">
        <f t="shared" si="3"/>
        <v>0</v>
      </c>
    </row>
    <row r="249" spans="1:11" x14ac:dyDescent="0.25">
      <c r="A249" s="34"/>
      <c r="B249" s="40"/>
      <c r="C249" s="40"/>
      <c r="D249" s="33" t="s">
        <v>369</v>
      </c>
      <c r="E249" s="138"/>
      <c r="F249" s="149"/>
      <c r="G249" s="33"/>
      <c r="H249" s="33"/>
      <c r="I249" s="33"/>
      <c r="J249" s="33"/>
      <c r="K249" s="23">
        <f t="shared" si="3"/>
        <v>0</v>
      </c>
    </row>
    <row r="250" spans="1:11" x14ac:dyDescent="0.25">
      <c r="A250" s="34"/>
      <c r="B250" s="40"/>
      <c r="C250" s="40"/>
      <c r="D250" s="33"/>
      <c r="E250" s="138"/>
      <c r="F250" s="149"/>
      <c r="G250" s="33"/>
      <c r="H250" s="33"/>
      <c r="I250" s="33"/>
      <c r="J250" s="33"/>
      <c r="K250" s="23">
        <f t="shared" si="3"/>
        <v>0</v>
      </c>
    </row>
    <row r="251" spans="1:11" x14ac:dyDescent="0.25">
      <c r="A251" s="34"/>
      <c r="B251" s="30"/>
      <c r="C251" s="40" t="s">
        <v>67</v>
      </c>
      <c r="D251" s="33" t="s">
        <v>253</v>
      </c>
      <c r="E251" s="57" t="s">
        <v>36</v>
      </c>
      <c r="F251" s="149" t="s">
        <v>380</v>
      </c>
      <c r="G251" s="33">
        <v>140000000</v>
      </c>
      <c r="H251" s="33"/>
      <c r="I251" s="33"/>
      <c r="J251" s="33"/>
      <c r="K251" s="23">
        <f t="shared" si="3"/>
        <v>140000000</v>
      </c>
    </row>
    <row r="252" spans="1:11" x14ac:dyDescent="0.25">
      <c r="A252" s="34"/>
      <c r="B252" s="30"/>
      <c r="C252" s="40"/>
      <c r="D252" s="33"/>
      <c r="E252" s="33"/>
      <c r="F252" s="149"/>
      <c r="G252" s="33"/>
      <c r="H252" s="33"/>
      <c r="I252" s="33"/>
      <c r="J252" s="33"/>
      <c r="K252" s="23">
        <f t="shared" si="3"/>
        <v>0</v>
      </c>
    </row>
    <row r="253" spans="1:11" x14ac:dyDescent="0.25">
      <c r="A253" s="34"/>
      <c r="B253" s="30"/>
      <c r="C253" s="40" t="s">
        <v>66</v>
      </c>
      <c r="D253" s="33" t="s">
        <v>370</v>
      </c>
      <c r="E253" s="57" t="s">
        <v>36</v>
      </c>
      <c r="F253" s="149" t="s">
        <v>354</v>
      </c>
      <c r="G253" s="33">
        <v>412000000</v>
      </c>
      <c r="H253" s="33"/>
      <c r="I253" s="33"/>
      <c r="J253" s="33"/>
      <c r="K253" s="23">
        <f t="shared" si="3"/>
        <v>412000000</v>
      </c>
    </row>
    <row r="254" spans="1:11" x14ac:dyDescent="0.25">
      <c r="A254" s="34"/>
      <c r="B254" s="30"/>
      <c r="C254" s="40"/>
      <c r="D254" s="33" t="s">
        <v>371</v>
      </c>
      <c r="E254" s="33"/>
      <c r="F254" s="149"/>
      <c r="G254" s="33"/>
      <c r="H254" s="33"/>
      <c r="I254" s="33"/>
      <c r="J254" s="33"/>
      <c r="K254" s="23">
        <f t="shared" si="3"/>
        <v>0</v>
      </c>
    </row>
    <row r="255" spans="1:11" x14ac:dyDescent="0.25">
      <c r="A255" s="34"/>
      <c r="B255" s="30"/>
      <c r="C255" s="40"/>
      <c r="D255" s="33"/>
      <c r="E255" s="82"/>
      <c r="F255" s="149"/>
      <c r="G255" s="33"/>
      <c r="H255" s="33"/>
      <c r="I255" s="33"/>
      <c r="J255" s="33"/>
      <c r="K255" s="23">
        <f t="shared" si="3"/>
        <v>0</v>
      </c>
    </row>
    <row r="256" spans="1:11" x14ac:dyDescent="0.25">
      <c r="A256" s="34"/>
      <c r="B256" s="30"/>
      <c r="C256" s="40" t="s">
        <v>456</v>
      </c>
      <c r="D256" s="33" t="s">
        <v>457</v>
      </c>
      <c r="E256" s="57" t="s">
        <v>36</v>
      </c>
      <c r="F256" s="149" t="s">
        <v>354</v>
      </c>
      <c r="G256" s="33">
        <v>332578865</v>
      </c>
      <c r="H256" s="33"/>
      <c r="I256" s="33"/>
      <c r="J256" s="33"/>
      <c r="K256" s="23">
        <f t="shared" si="3"/>
        <v>332578865</v>
      </c>
    </row>
    <row r="257" spans="1:11" x14ac:dyDescent="0.25">
      <c r="A257" s="34"/>
      <c r="B257" s="30"/>
      <c r="C257" s="40"/>
      <c r="D257" s="33"/>
      <c r="E257" s="33"/>
      <c r="F257" s="149"/>
      <c r="G257" s="33"/>
      <c r="H257" s="33"/>
      <c r="I257" s="33"/>
      <c r="J257" s="33"/>
      <c r="K257" s="23">
        <f t="shared" si="3"/>
        <v>0</v>
      </c>
    </row>
    <row r="258" spans="1:11" x14ac:dyDescent="0.25">
      <c r="A258" s="34"/>
      <c r="B258" s="30"/>
      <c r="C258" s="161" t="s">
        <v>458</v>
      </c>
      <c r="D258" s="33" t="s">
        <v>457</v>
      </c>
      <c r="E258" s="57" t="s">
        <v>36</v>
      </c>
      <c r="F258" s="149" t="s">
        <v>354</v>
      </c>
      <c r="G258" s="33">
        <v>117828000</v>
      </c>
      <c r="H258" s="33"/>
      <c r="I258" s="33"/>
      <c r="J258" s="33"/>
      <c r="K258" s="23">
        <f t="shared" si="3"/>
        <v>117828000</v>
      </c>
    </row>
    <row r="259" spans="1:11" x14ac:dyDescent="0.25">
      <c r="A259" s="34"/>
      <c r="B259" s="30"/>
      <c r="C259" s="40"/>
      <c r="D259" s="33"/>
      <c r="E259" s="33"/>
      <c r="F259" s="149"/>
      <c r="G259" s="33"/>
      <c r="H259" s="33"/>
      <c r="I259" s="33"/>
      <c r="J259" s="33"/>
      <c r="K259" s="23">
        <f t="shared" si="3"/>
        <v>0</v>
      </c>
    </row>
    <row r="260" spans="1:11" x14ac:dyDescent="0.25">
      <c r="A260" s="34"/>
      <c r="B260" s="30"/>
      <c r="C260" s="40" t="s">
        <v>428</v>
      </c>
      <c r="D260" s="33" t="s">
        <v>429</v>
      </c>
      <c r="E260" s="57" t="s">
        <v>36</v>
      </c>
      <c r="F260" s="149" t="s">
        <v>323</v>
      </c>
      <c r="G260" s="33">
        <v>264000000</v>
      </c>
      <c r="H260" s="33"/>
      <c r="I260" s="33"/>
      <c r="J260" s="33"/>
      <c r="K260" s="23">
        <f t="shared" si="3"/>
        <v>264000000</v>
      </c>
    </row>
    <row r="261" spans="1:11" x14ac:dyDescent="0.25">
      <c r="A261" s="34"/>
      <c r="B261" s="30"/>
      <c r="C261" s="40"/>
      <c r="D261" s="33" t="s">
        <v>430</v>
      </c>
      <c r="E261" s="33"/>
      <c r="F261" s="149"/>
      <c r="G261" s="33"/>
      <c r="H261" s="33"/>
      <c r="I261" s="33"/>
      <c r="J261" s="33"/>
      <c r="K261" s="23">
        <f t="shared" si="3"/>
        <v>0</v>
      </c>
    </row>
    <row r="262" spans="1:11" x14ac:dyDescent="0.25">
      <c r="A262" s="34"/>
      <c r="B262" s="30"/>
      <c r="C262" s="40"/>
      <c r="D262" s="33"/>
      <c r="E262" s="33"/>
      <c r="F262" s="149"/>
      <c r="G262" s="33"/>
      <c r="H262" s="33"/>
      <c r="I262" s="33"/>
      <c r="J262" s="33"/>
      <c r="K262" s="23">
        <f t="shared" si="3"/>
        <v>0</v>
      </c>
    </row>
    <row r="263" spans="1:11" x14ac:dyDescent="0.25">
      <c r="A263" s="34"/>
      <c r="B263" s="30"/>
      <c r="C263" s="161" t="s">
        <v>459</v>
      </c>
      <c r="D263" s="33" t="s">
        <v>429</v>
      </c>
      <c r="E263" s="57" t="s">
        <v>36</v>
      </c>
      <c r="F263" s="149" t="s">
        <v>323</v>
      </c>
      <c r="G263" s="33">
        <v>193375000</v>
      </c>
      <c r="H263" s="33"/>
      <c r="I263" s="33"/>
      <c r="J263" s="33"/>
      <c r="K263" s="23">
        <f t="shared" si="3"/>
        <v>193375000</v>
      </c>
    </row>
    <row r="264" spans="1:11" x14ac:dyDescent="0.25">
      <c r="A264" s="34"/>
      <c r="B264" s="30"/>
      <c r="C264" s="40"/>
      <c r="D264" s="33" t="s">
        <v>430</v>
      </c>
      <c r="E264" s="33"/>
      <c r="F264" s="149"/>
      <c r="G264" s="33"/>
      <c r="H264" s="33"/>
      <c r="I264" s="33"/>
      <c r="J264" s="33"/>
      <c r="K264" s="23">
        <f t="shared" si="3"/>
        <v>0</v>
      </c>
    </row>
    <row r="265" spans="1:11" x14ac:dyDescent="0.25">
      <c r="A265" s="34"/>
      <c r="B265" s="30"/>
      <c r="C265" s="40"/>
      <c r="D265" s="33"/>
      <c r="E265" s="33"/>
      <c r="F265" s="149"/>
      <c r="G265" s="33"/>
      <c r="H265" s="33"/>
      <c r="I265" s="33"/>
      <c r="J265" s="33"/>
      <c r="K265" s="23">
        <f t="shared" si="3"/>
        <v>0</v>
      </c>
    </row>
    <row r="266" spans="1:11" x14ac:dyDescent="0.25">
      <c r="A266" s="34"/>
      <c r="B266" s="30"/>
      <c r="C266" s="40" t="s">
        <v>431</v>
      </c>
      <c r="D266" s="33" t="s">
        <v>432</v>
      </c>
      <c r="E266" s="57" t="s">
        <v>36</v>
      </c>
      <c r="F266" s="149" t="s">
        <v>323</v>
      </c>
      <c r="G266" s="33">
        <v>162000000</v>
      </c>
      <c r="H266" s="33"/>
      <c r="I266" s="33"/>
      <c r="J266" s="33"/>
      <c r="K266" s="23">
        <f t="shared" si="3"/>
        <v>162000000</v>
      </c>
    </row>
    <row r="267" spans="1:11" x14ac:dyDescent="0.25">
      <c r="A267" s="34"/>
      <c r="B267" s="30"/>
      <c r="C267" s="40"/>
      <c r="D267" s="33"/>
      <c r="E267" s="33"/>
      <c r="F267" s="149"/>
      <c r="G267" s="33"/>
      <c r="H267" s="33"/>
      <c r="I267" s="33"/>
      <c r="J267" s="33"/>
      <c r="K267" s="23">
        <f t="shared" si="3"/>
        <v>0</v>
      </c>
    </row>
    <row r="268" spans="1:11" x14ac:dyDescent="0.25">
      <c r="A268" s="34"/>
      <c r="B268" s="30"/>
      <c r="C268" s="161" t="s">
        <v>460</v>
      </c>
      <c r="D268" s="33" t="s">
        <v>432</v>
      </c>
      <c r="E268" s="57" t="s">
        <v>36</v>
      </c>
      <c r="F268" s="149" t="s">
        <v>323</v>
      </c>
      <c r="G268" s="33">
        <v>112125000</v>
      </c>
      <c r="H268" s="33"/>
      <c r="I268" s="33"/>
      <c r="J268" s="33"/>
      <c r="K268" s="23">
        <f t="shared" si="3"/>
        <v>112125000</v>
      </c>
    </row>
    <row r="269" spans="1:11" x14ac:dyDescent="0.25">
      <c r="A269" s="34"/>
      <c r="B269" s="30"/>
      <c r="C269" s="40"/>
      <c r="D269" s="33"/>
      <c r="E269" s="33"/>
      <c r="F269" s="149"/>
      <c r="G269" s="33"/>
      <c r="H269" s="33"/>
      <c r="I269" s="33"/>
      <c r="J269" s="33"/>
      <c r="K269" s="23">
        <f t="shared" si="3"/>
        <v>0</v>
      </c>
    </row>
    <row r="270" spans="1:11" x14ac:dyDescent="0.25">
      <c r="A270" s="34"/>
      <c r="B270" s="30"/>
      <c r="C270" s="40" t="s">
        <v>433</v>
      </c>
      <c r="D270" s="33" t="s">
        <v>434</v>
      </c>
      <c r="E270" s="58" t="s">
        <v>36</v>
      </c>
      <c r="F270" s="149" t="s">
        <v>323</v>
      </c>
      <c r="G270" s="33">
        <v>300000000</v>
      </c>
      <c r="H270" s="33"/>
      <c r="I270" s="33"/>
      <c r="J270" s="33"/>
      <c r="K270" s="23">
        <f t="shared" ref="K270:K288" si="4">G270+H270+I270+J270</f>
        <v>300000000</v>
      </c>
    </row>
    <row r="271" spans="1:11" x14ac:dyDescent="0.25">
      <c r="A271" s="34"/>
      <c r="B271" s="30"/>
      <c r="C271" s="40"/>
      <c r="D271" s="33"/>
      <c r="E271" s="58"/>
      <c r="F271" s="149"/>
      <c r="G271" s="33"/>
      <c r="H271" s="33"/>
      <c r="I271" s="33"/>
      <c r="J271" s="33"/>
      <c r="K271" s="23">
        <f t="shared" si="4"/>
        <v>0</v>
      </c>
    </row>
    <row r="272" spans="1:11" x14ac:dyDescent="0.25">
      <c r="A272" s="34"/>
      <c r="B272" s="30"/>
      <c r="C272" s="40" t="s">
        <v>375</v>
      </c>
      <c r="D272" s="33" t="s">
        <v>376</v>
      </c>
      <c r="E272" s="469" t="s">
        <v>36</v>
      </c>
      <c r="F272" s="149" t="s">
        <v>315</v>
      </c>
      <c r="G272" s="33">
        <v>1016000000</v>
      </c>
      <c r="H272" s="33"/>
      <c r="I272" s="33"/>
      <c r="J272" s="33"/>
      <c r="K272" s="23">
        <f t="shared" si="4"/>
        <v>1016000000</v>
      </c>
    </row>
    <row r="273" spans="1:11" x14ac:dyDescent="0.25">
      <c r="A273" s="34"/>
      <c r="B273" s="30"/>
      <c r="C273" s="40"/>
      <c r="D273" s="33" t="s">
        <v>377</v>
      </c>
      <c r="E273" s="469"/>
      <c r="F273" s="149"/>
      <c r="G273" s="33"/>
      <c r="H273" s="33"/>
      <c r="I273" s="33"/>
      <c r="J273" s="33"/>
      <c r="K273" s="23">
        <f t="shared" si="4"/>
        <v>0</v>
      </c>
    </row>
    <row r="274" spans="1:11" x14ac:dyDescent="0.25">
      <c r="A274" s="34"/>
      <c r="B274" s="30"/>
      <c r="C274" s="40"/>
      <c r="D274" s="33" t="s">
        <v>378</v>
      </c>
      <c r="E274" s="139"/>
      <c r="F274" s="149"/>
      <c r="G274" s="33"/>
      <c r="H274" s="33"/>
      <c r="I274" s="33"/>
      <c r="J274" s="33"/>
      <c r="K274" s="23">
        <f t="shared" si="4"/>
        <v>0</v>
      </c>
    </row>
    <row r="275" spans="1:11" x14ac:dyDescent="0.25">
      <c r="A275" s="34"/>
      <c r="B275" s="30"/>
      <c r="C275" s="40"/>
      <c r="D275" s="33" t="s">
        <v>379</v>
      </c>
      <c r="E275" s="149"/>
      <c r="F275" s="149"/>
      <c r="G275" s="33"/>
      <c r="H275" s="33"/>
      <c r="I275" s="33"/>
      <c r="J275" s="33"/>
      <c r="K275" s="23">
        <f t="shared" si="4"/>
        <v>0</v>
      </c>
    </row>
    <row r="276" spans="1:11" x14ac:dyDescent="0.25">
      <c r="A276" s="34"/>
      <c r="B276" s="30"/>
      <c r="C276" s="40"/>
      <c r="D276" s="33"/>
      <c r="E276" s="138"/>
      <c r="F276" s="138"/>
      <c r="G276" s="33"/>
      <c r="H276" s="33"/>
      <c r="I276" s="33"/>
      <c r="J276" s="33"/>
      <c r="K276" s="23">
        <f t="shared" si="4"/>
        <v>0</v>
      </c>
    </row>
    <row r="277" spans="1:11" x14ac:dyDescent="0.25">
      <c r="A277" s="34"/>
      <c r="B277" s="30"/>
      <c r="C277" s="40" t="s">
        <v>374</v>
      </c>
      <c r="D277" s="33" t="s">
        <v>372</v>
      </c>
      <c r="E277" s="446" t="s">
        <v>36</v>
      </c>
      <c r="F277" s="446" t="s">
        <v>358</v>
      </c>
      <c r="G277" s="33">
        <v>422775000</v>
      </c>
      <c r="H277" s="33"/>
      <c r="I277" s="33"/>
      <c r="J277" s="33"/>
      <c r="K277" s="23">
        <f t="shared" si="4"/>
        <v>422775000</v>
      </c>
    </row>
    <row r="278" spans="1:11" x14ac:dyDescent="0.25">
      <c r="A278" s="34"/>
      <c r="B278" s="30"/>
      <c r="C278" s="40"/>
      <c r="D278" s="33" t="s">
        <v>373</v>
      </c>
      <c r="E278" s="447"/>
      <c r="F278" s="447"/>
      <c r="G278" s="33"/>
      <c r="H278" s="33"/>
      <c r="I278" s="33"/>
      <c r="J278" s="33"/>
      <c r="K278" s="23">
        <f t="shared" si="4"/>
        <v>0</v>
      </c>
    </row>
    <row r="279" spans="1:11" x14ac:dyDescent="0.25">
      <c r="A279" s="34"/>
      <c r="B279" s="30"/>
      <c r="C279" s="40"/>
      <c r="D279" s="33"/>
      <c r="E279" s="149"/>
      <c r="F279" s="149"/>
      <c r="G279" s="33"/>
      <c r="H279" s="33"/>
      <c r="I279" s="33"/>
      <c r="J279" s="33"/>
      <c r="K279" s="23">
        <f t="shared" si="4"/>
        <v>0</v>
      </c>
    </row>
    <row r="280" spans="1:11" x14ac:dyDescent="0.25">
      <c r="A280" s="34"/>
      <c r="B280" s="30"/>
      <c r="C280" s="40" t="s">
        <v>95</v>
      </c>
      <c r="D280" s="33" t="s">
        <v>362</v>
      </c>
      <c r="E280" s="58" t="s">
        <v>36</v>
      </c>
      <c r="F280" s="149" t="s">
        <v>129</v>
      </c>
      <c r="G280" s="33">
        <v>90000000</v>
      </c>
      <c r="H280" s="33"/>
      <c r="I280" s="33"/>
      <c r="J280" s="33"/>
      <c r="K280" s="23">
        <f t="shared" si="4"/>
        <v>90000000</v>
      </c>
    </row>
    <row r="281" spans="1:11" x14ac:dyDescent="0.25">
      <c r="A281" s="34"/>
      <c r="B281" s="30"/>
      <c r="C281" s="40"/>
      <c r="D281" s="33"/>
      <c r="E281" s="58"/>
      <c r="F281" s="149"/>
      <c r="G281" s="33"/>
      <c r="H281" s="33"/>
      <c r="I281" s="33"/>
      <c r="J281" s="33"/>
      <c r="K281" s="23">
        <f t="shared" si="4"/>
        <v>0</v>
      </c>
    </row>
    <row r="282" spans="1:11" x14ac:dyDescent="0.25">
      <c r="A282" s="34"/>
      <c r="B282" s="30"/>
      <c r="C282" s="40" t="s">
        <v>94</v>
      </c>
      <c r="D282" s="33" t="s">
        <v>363</v>
      </c>
      <c r="E282" s="58" t="s">
        <v>36</v>
      </c>
      <c r="F282" s="149" t="s">
        <v>128</v>
      </c>
      <c r="G282" s="33">
        <v>30000000</v>
      </c>
      <c r="H282" s="33"/>
      <c r="I282" s="33"/>
      <c r="J282" s="33"/>
      <c r="K282" s="23">
        <f t="shared" si="4"/>
        <v>30000000</v>
      </c>
    </row>
    <row r="283" spans="1:11" x14ac:dyDescent="0.25">
      <c r="A283" s="34"/>
      <c r="B283" s="30"/>
      <c r="C283" s="40"/>
      <c r="D283" s="33"/>
      <c r="E283" s="152"/>
      <c r="F283" s="149"/>
      <c r="G283" s="33"/>
      <c r="H283" s="33"/>
      <c r="I283" s="33"/>
      <c r="J283" s="33"/>
      <c r="K283" s="23"/>
    </row>
    <row r="284" spans="1:11" x14ac:dyDescent="0.25">
      <c r="A284" s="109"/>
      <c r="B284" s="131"/>
      <c r="C284" s="110"/>
      <c r="D284" s="111"/>
      <c r="E284" s="145"/>
      <c r="F284" s="104"/>
      <c r="G284" s="111"/>
      <c r="H284" s="111"/>
      <c r="I284" s="111"/>
      <c r="J284" s="111"/>
      <c r="K284" s="94">
        <f t="shared" si="4"/>
        <v>0</v>
      </c>
    </row>
    <row r="285" spans="1:11" x14ac:dyDescent="0.25">
      <c r="A285" s="117" t="s">
        <v>338</v>
      </c>
      <c r="B285" s="113"/>
      <c r="C285" s="121" t="s">
        <v>78</v>
      </c>
      <c r="D285" s="114"/>
      <c r="E285" s="115"/>
      <c r="F285" s="115"/>
      <c r="G285" s="114"/>
      <c r="H285" s="114"/>
      <c r="I285" s="114"/>
      <c r="J285" s="114"/>
      <c r="K285" s="100">
        <f t="shared" si="4"/>
        <v>0</v>
      </c>
    </row>
    <row r="286" spans="1:11" x14ac:dyDescent="0.25">
      <c r="A286" s="32"/>
      <c r="B286" s="40"/>
      <c r="C286" s="79" t="s">
        <v>77</v>
      </c>
      <c r="D286" s="33"/>
      <c r="E286" s="149"/>
      <c r="F286" s="149"/>
      <c r="G286" s="33"/>
      <c r="H286" s="33"/>
      <c r="I286" s="33"/>
      <c r="J286" s="33"/>
      <c r="K286" s="23">
        <f t="shared" si="4"/>
        <v>0</v>
      </c>
    </row>
    <row r="287" spans="1:11" x14ac:dyDescent="0.25">
      <c r="A287" s="43"/>
      <c r="B287" s="44"/>
      <c r="C287" s="44" t="s">
        <v>364</v>
      </c>
      <c r="D287" s="45" t="s">
        <v>116</v>
      </c>
      <c r="E287" s="446" t="s">
        <v>33</v>
      </c>
      <c r="F287" s="138" t="s">
        <v>142</v>
      </c>
      <c r="G287" s="45">
        <v>200000000</v>
      </c>
      <c r="H287" s="45"/>
      <c r="I287" s="45"/>
      <c r="J287" s="45"/>
      <c r="K287" s="23">
        <f t="shared" si="4"/>
        <v>200000000</v>
      </c>
    </row>
    <row r="288" spans="1:11" x14ac:dyDescent="0.25">
      <c r="A288" s="43"/>
      <c r="B288" s="44"/>
      <c r="C288" s="44"/>
      <c r="D288" s="45"/>
      <c r="E288" s="474"/>
      <c r="F288" s="138"/>
      <c r="G288" s="45"/>
      <c r="H288" s="45"/>
      <c r="I288" s="45"/>
      <c r="J288" s="45"/>
      <c r="K288" s="23">
        <f t="shared" si="4"/>
        <v>0</v>
      </c>
    </row>
    <row r="289" spans="1:11" x14ac:dyDescent="0.25">
      <c r="A289" s="46"/>
      <c r="B289" s="46"/>
      <c r="C289" s="458" t="s">
        <v>68</v>
      </c>
      <c r="D289" s="459"/>
      <c r="E289" s="460"/>
      <c r="F289" s="52"/>
      <c r="G289" s="47">
        <f>SUM(G12:G288)</f>
        <v>20318819365</v>
      </c>
      <c r="H289" s="47">
        <f>SUM(H12:H288)</f>
        <v>0</v>
      </c>
      <c r="I289" s="47">
        <f>SUM(I12:I288)</f>
        <v>0</v>
      </c>
      <c r="J289" s="47">
        <f>SUM(J12:J288)</f>
        <v>0</v>
      </c>
      <c r="K289" s="47">
        <f>SUM(K12:K288)</f>
        <v>20318819365</v>
      </c>
    </row>
    <row r="290" spans="1:11" x14ac:dyDescent="0.25">
      <c r="A290" s="4"/>
      <c r="B290" s="1"/>
      <c r="C290" s="80"/>
      <c r="D290" s="1"/>
      <c r="E290" s="53"/>
      <c r="F290" s="53"/>
      <c r="G290" s="3"/>
      <c r="H290" s="3"/>
      <c r="I290" s="1"/>
      <c r="J290" s="1"/>
      <c r="K290" s="3"/>
    </row>
    <row r="291" spans="1:11" x14ac:dyDescent="0.25">
      <c r="A291" s="4"/>
      <c r="B291" s="1"/>
      <c r="C291" s="80"/>
      <c r="D291" s="1"/>
      <c r="E291" s="53"/>
      <c r="F291" s="53"/>
      <c r="G291" s="3"/>
      <c r="H291" s="461" t="s">
        <v>481</v>
      </c>
      <c r="I291" s="461"/>
      <c r="J291" s="461"/>
      <c r="K291" s="461"/>
    </row>
    <row r="292" spans="1:11" x14ac:dyDescent="0.25">
      <c r="A292" s="4"/>
      <c r="B292" s="1"/>
      <c r="C292" s="17"/>
      <c r="D292" s="1"/>
      <c r="E292" s="53"/>
      <c r="F292" s="53"/>
      <c r="G292" s="3"/>
      <c r="H292" s="461" t="s">
        <v>437</v>
      </c>
      <c r="I292" s="461"/>
      <c r="J292" s="461"/>
      <c r="K292" s="461"/>
    </row>
    <row r="293" spans="1:11" x14ac:dyDescent="0.25">
      <c r="A293" s="5"/>
      <c r="B293" s="1"/>
      <c r="C293" s="17"/>
      <c r="D293" s="1"/>
      <c r="E293" s="53"/>
      <c r="F293" s="53"/>
      <c r="G293" s="3"/>
      <c r="H293" s="461" t="s">
        <v>438</v>
      </c>
      <c r="I293" s="461"/>
      <c r="J293" s="461"/>
      <c r="K293" s="461"/>
    </row>
    <row r="294" spans="1:11" x14ac:dyDescent="0.25">
      <c r="A294" s="6"/>
      <c r="B294" s="1"/>
      <c r="C294" s="17"/>
      <c r="D294" s="1"/>
      <c r="E294" s="53"/>
      <c r="F294" s="53"/>
      <c r="G294" s="3"/>
      <c r="H294" s="455"/>
      <c r="I294" s="455"/>
      <c r="J294" s="455"/>
      <c r="K294" s="455"/>
    </row>
    <row r="295" spans="1:11" x14ac:dyDescent="0.25">
      <c r="A295" s="6"/>
      <c r="B295" s="1"/>
      <c r="C295" s="17"/>
      <c r="D295" s="1"/>
      <c r="E295" s="53"/>
      <c r="F295" s="53"/>
      <c r="G295" s="3"/>
      <c r="H295" s="144"/>
      <c r="I295" s="144"/>
      <c r="J295" s="144"/>
      <c r="K295" s="144"/>
    </row>
    <row r="296" spans="1:11" x14ac:dyDescent="0.25">
      <c r="A296" s="2"/>
      <c r="B296" s="1"/>
      <c r="C296" s="17"/>
      <c r="D296" s="11"/>
      <c r="E296" s="53"/>
      <c r="F296" s="53"/>
      <c r="G296" s="3"/>
      <c r="H296" s="9"/>
      <c r="I296" s="10"/>
      <c r="J296" s="10"/>
      <c r="K296" s="9"/>
    </row>
    <row r="297" spans="1:11" x14ac:dyDescent="0.25">
      <c r="A297" s="6"/>
      <c r="B297" s="7"/>
      <c r="C297" s="81"/>
      <c r="D297" s="12"/>
      <c r="E297" s="49"/>
      <c r="F297" s="49"/>
      <c r="G297" s="8"/>
      <c r="H297" s="456" t="s">
        <v>435</v>
      </c>
      <c r="I297" s="457"/>
      <c r="J297" s="457"/>
      <c r="K297" s="457"/>
    </row>
    <row r="298" spans="1:11" x14ac:dyDescent="0.25">
      <c r="A298" s="6"/>
      <c r="B298" s="7"/>
      <c r="C298" s="72"/>
      <c r="D298" s="12"/>
      <c r="E298" s="49"/>
      <c r="F298" s="49"/>
      <c r="G298" s="8"/>
      <c r="H298" s="457" t="s">
        <v>436</v>
      </c>
      <c r="I298" s="457"/>
      <c r="J298" s="457"/>
      <c r="K298" s="457"/>
    </row>
  </sheetData>
  <mergeCells count="64">
    <mergeCell ref="H294:K294"/>
    <mergeCell ref="H297:K297"/>
    <mergeCell ref="H298:K298"/>
    <mergeCell ref="E287:E288"/>
    <mergeCell ref="C289:E289"/>
    <mergeCell ref="H291:K291"/>
    <mergeCell ref="H292:K292"/>
    <mergeCell ref="H293:K293"/>
    <mergeCell ref="E240:E241"/>
    <mergeCell ref="F240:F241"/>
    <mergeCell ref="E245:E246"/>
    <mergeCell ref="E272:E273"/>
    <mergeCell ref="E277:E278"/>
    <mergeCell ref="F277:F278"/>
    <mergeCell ref="F221:F222"/>
    <mergeCell ref="F224:F225"/>
    <mergeCell ref="E229:E230"/>
    <mergeCell ref="F229:F230"/>
    <mergeCell ref="E234:E235"/>
    <mergeCell ref="F234:F235"/>
    <mergeCell ref="E204:E205"/>
    <mergeCell ref="E209:E210"/>
    <mergeCell ref="E213:E214"/>
    <mergeCell ref="E216:E217"/>
    <mergeCell ref="E221:E222"/>
    <mergeCell ref="A1:K1"/>
    <mergeCell ref="A2:K2"/>
    <mergeCell ref="A3:K3"/>
    <mergeCell ref="A4:K4"/>
    <mergeCell ref="A7:A10"/>
    <mergeCell ref="B7:B10"/>
    <mergeCell ref="C7:C10"/>
    <mergeCell ref="D7:D10"/>
    <mergeCell ref="E7:E10"/>
    <mergeCell ref="F7:F10"/>
    <mergeCell ref="G7:J7"/>
    <mergeCell ref="K7:K10"/>
    <mergeCell ref="H8:J8"/>
    <mergeCell ref="A6:K6"/>
    <mergeCell ref="A5:J5"/>
    <mergeCell ref="F13:F14"/>
    <mergeCell ref="F32:F33"/>
    <mergeCell ref="E13:E14"/>
    <mergeCell ref="E32:E33"/>
    <mergeCell ref="F98:F99"/>
    <mergeCell ref="F67:F68"/>
    <mergeCell ref="F75:F76"/>
    <mergeCell ref="F80:F81"/>
    <mergeCell ref="F87:F88"/>
    <mergeCell ref="F94:F95"/>
    <mergeCell ref="E171:E172"/>
    <mergeCell ref="E186:E187"/>
    <mergeCell ref="F104:F105"/>
    <mergeCell ref="E111:E112"/>
    <mergeCell ref="E114:E115"/>
    <mergeCell ref="E118:E119"/>
    <mergeCell ref="F118:F119"/>
    <mergeCell ref="E149:E150"/>
    <mergeCell ref="F149:F150"/>
    <mergeCell ref="E154:E155"/>
    <mergeCell ref="F125:F126"/>
    <mergeCell ref="E141:E142"/>
    <mergeCell ref="F141:F142"/>
    <mergeCell ref="E125:E126"/>
  </mergeCells>
  <pageMargins left="1.4566929133858268" right="0" top="0.47244094488188981" bottom="0.74803149606299213" header="0.23622047244094491" footer="0.31496062992125984"/>
  <pageSetup paperSize="5" scale="80" orientation="landscape" horizont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view="pageLayout" workbookViewId="0">
      <selection activeCell="A5" sqref="A5:K5"/>
    </sheetView>
  </sheetViews>
  <sheetFormatPr defaultRowHeight="15" x14ac:dyDescent="0.25"/>
  <cols>
    <col min="1" max="1" width="3.5703125" customWidth="1"/>
    <col min="2" max="2" width="9.7109375" customWidth="1"/>
    <col min="3" max="3" width="41.85546875" bestFit="1" customWidth="1"/>
    <col min="4" max="4" width="57.28515625" customWidth="1"/>
    <col min="7" max="7" width="6.42578125" customWidth="1"/>
    <col min="8" max="8" width="7.140625" customWidth="1"/>
    <col min="9" max="9" width="7.85546875" customWidth="1"/>
    <col min="10" max="10" width="12" bestFit="1" customWidth="1"/>
    <col min="11" max="11" width="14.140625" bestFit="1" customWidth="1"/>
  </cols>
  <sheetData>
    <row r="1" spans="1:12" x14ac:dyDescent="0.25">
      <c r="A1" s="444" t="s">
        <v>1</v>
      </c>
      <c r="B1" s="444"/>
      <c r="C1" s="444"/>
      <c r="D1" s="444"/>
      <c r="E1" s="444"/>
      <c r="F1" s="444"/>
      <c r="G1" s="444"/>
      <c r="H1" s="444"/>
      <c r="I1" s="444"/>
      <c r="J1" s="444"/>
      <c r="K1" s="444"/>
    </row>
    <row r="2" spans="1:12" x14ac:dyDescent="0.25">
      <c r="A2" s="444" t="s">
        <v>148</v>
      </c>
      <c r="B2" s="444"/>
      <c r="C2" s="444"/>
      <c r="D2" s="444"/>
      <c r="E2" s="444"/>
      <c r="F2" s="444"/>
      <c r="G2" s="444"/>
      <c r="H2" s="444"/>
      <c r="I2" s="444"/>
      <c r="J2" s="444"/>
      <c r="K2" s="444"/>
    </row>
    <row r="3" spans="1:12" x14ac:dyDescent="0.25">
      <c r="A3" s="445" t="s">
        <v>2</v>
      </c>
      <c r="B3" s="445"/>
      <c r="C3" s="445"/>
      <c r="D3" s="445"/>
      <c r="E3" s="445"/>
      <c r="F3" s="445"/>
      <c r="G3" s="445"/>
      <c r="H3" s="445"/>
      <c r="I3" s="445"/>
      <c r="J3" s="445"/>
      <c r="K3" s="445"/>
    </row>
    <row r="4" spans="1:12" x14ac:dyDescent="0.25">
      <c r="A4" s="445" t="s">
        <v>488</v>
      </c>
      <c r="B4" s="445"/>
      <c r="C4" s="445"/>
      <c r="D4" s="445"/>
      <c r="E4" s="445"/>
      <c r="F4" s="445"/>
      <c r="G4" s="445"/>
      <c r="H4" s="445"/>
      <c r="I4" s="445"/>
      <c r="J4" s="445"/>
      <c r="K4" s="445"/>
    </row>
    <row r="5" spans="1:12" x14ac:dyDescent="0.25">
      <c r="A5" s="476" t="s">
        <v>486</v>
      </c>
      <c r="B5" s="476"/>
      <c r="C5" s="476"/>
      <c r="D5" s="476"/>
      <c r="E5" s="476"/>
      <c r="F5" s="476"/>
      <c r="G5" s="476"/>
      <c r="H5" s="476"/>
      <c r="I5" s="476"/>
      <c r="J5" s="476"/>
      <c r="K5" s="476"/>
      <c r="L5" t="s">
        <v>486</v>
      </c>
    </row>
    <row r="6" spans="1:12" x14ac:dyDescent="0.25">
      <c r="A6" s="475" t="s">
        <v>487</v>
      </c>
      <c r="B6" s="475"/>
      <c r="C6" s="475"/>
      <c r="D6" s="475"/>
      <c r="E6" s="475"/>
      <c r="F6" s="475"/>
      <c r="G6" s="475"/>
      <c r="H6" s="475"/>
      <c r="I6" s="475"/>
      <c r="J6" s="475"/>
      <c r="K6" s="475"/>
    </row>
    <row r="7" spans="1:12" x14ac:dyDescent="0.25">
      <c r="A7" s="442" t="s">
        <v>3</v>
      </c>
      <c r="B7" s="448" t="s">
        <v>4</v>
      </c>
      <c r="C7" s="442" t="s">
        <v>80</v>
      </c>
      <c r="D7" s="442" t="s">
        <v>5</v>
      </c>
      <c r="E7" s="449" t="s">
        <v>6</v>
      </c>
      <c r="F7" s="449" t="s">
        <v>126</v>
      </c>
      <c r="G7" s="441"/>
      <c r="H7" s="441"/>
      <c r="I7" s="441"/>
      <c r="J7" s="462"/>
      <c r="K7" s="442" t="s">
        <v>8</v>
      </c>
    </row>
    <row r="8" spans="1:12" x14ac:dyDescent="0.25">
      <c r="A8" s="442"/>
      <c r="B8" s="448"/>
      <c r="C8" s="442"/>
      <c r="D8" s="442"/>
      <c r="E8" s="450"/>
      <c r="F8" s="450"/>
      <c r="G8" s="443" t="s">
        <v>10</v>
      </c>
      <c r="H8" s="443"/>
      <c r="I8" s="443"/>
      <c r="J8" s="463" t="s">
        <v>480</v>
      </c>
      <c r="K8" s="442"/>
    </row>
    <row r="9" spans="1:12" x14ac:dyDescent="0.25">
      <c r="A9" s="442"/>
      <c r="B9" s="448"/>
      <c r="C9" s="442"/>
      <c r="D9" s="442"/>
      <c r="E9" s="450"/>
      <c r="F9" s="450"/>
      <c r="G9" s="83" t="s">
        <v>11</v>
      </c>
      <c r="H9" s="83" t="s">
        <v>12</v>
      </c>
      <c r="I9" s="146" t="s">
        <v>13</v>
      </c>
      <c r="J9" s="464"/>
      <c r="K9" s="442"/>
    </row>
    <row r="10" spans="1:12" x14ac:dyDescent="0.25">
      <c r="A10" s="442"/>
      <c r="B10" s="448"/>
      <c r="C10" s="442"/>
      <c r="D10" s="442"/>
      <c r="E10" s="451"/>
      <c r="F10" s="451"/>
      <c r="G10" s="85" t="s">
        <v>14</v>
      </c>
      <c r="H10" s="85" t="s">
        <v>14</v>
      </c>
      <c r="I10" s="85" t="s">
        <v>14</v>
      </c>
      <c r="J10" s="87" t="s">
        <v>14</v>
      </c>
      <c r="K10" s="442"/>
    </row>
    <row r="11" spans="1:12" x14ac:dyDescent="0.25">
      <c r="A11" s="70">
        <v>1</v>
      </c>
      <c r="B11" s="19">
        <v>2</v>
      </c>
      <c r="C11" s="73">
        <v>3</v>
      </c>
      <c r="D11" s="69">
        <v>4</v>
      </c>
      <c r="E11" s="70">
        <v>6</v>
      </c>
      <c r="F11" s="70">
        <v>7</v>
      </c>
      <c r="G11" s="69">
        <v>11</v>
      </c>
      <c r="H11" s="69">
        <v>12</v>
      </c>
      <c r="I11" s="69">
        <v>13</v>
      </c>
      <c r="J11" s="69"/>
      <c r="K11" s="69">
        <v>14</v>
      </c>
    </row>
    <row r="12" spans="1:12" x14ac:dyDescent="0.25">
      <c r="A12" s="26" t="s">
        <v>27</v>
      </c>
      <c r="B12" s="30"/>
      <c r="C12" s="76" t="s">
        <v>31</v>
      </c>
      <c r="D12" s="29"/>
      <c r="E12" s="148"/>
      <c r="F12" s="148"/>
      <c r="G12" s="27"/>
      <c r="H12" s="27"/>
      <c r="I12" s="27"/>
      <c r="J12" s="27"/>
      <c r="K12" s="23"/>
    </row>
    <row r="13" spans="1:12" ht="24" x14ac:dyDescent="0.25">
      <c r="A13" s="26"/>
      <c r="B13" s="27"/>
      <c r="C13" s="150" t="s">
        <v>314</v>
      </c>
      <c r="D13" s="28" t="s">
        <v>398</v>
      </c>
      <c r="E13" s="148" t="s">
        <v>33</v>
      </c>
      <c r="F13" s="148" t="s">
        <v>474</v>
      </c>
      <c r="G13" s="27"/>
      <c r="H13" s="27"/>
      <c r="I13" s="27"/>
      <c r="J13" s="29">
        <v>130000000</v>
      </c>
      <c r="K13" s="23">
        <f>G13+H13+I13+J13</f>
        <v>130000000</v>
      </c>
    </row>
    <row r="14" spans="1:12" x14ac:dyDescent="0.25">
      <c r="A14" s="26"/>
      <c r="B14" s="27"/>
      <c r="C14" s="28"/>
      <c r="D14" s="28" t="s">
        <v>473</v>
      </c>
      <c r="E14" s="148"/>
      <c r="F14" s="148"/>
      <c r="G14" s="27"/>
      <c r="H14" s="27"/>
      <c r="I14" s="27"/>
      <c r="J14" s="27"/>
      <c r="K14" s="23">
        <f t="shared" ref="K14:K38" si="0">G14+H14+I14+J14</f>
        <v>0</v>
      </c>
    </row>
    <row r="15" spans="1:12" x14ac:dyDescent="0.25">
      <c r="A15" s="123"/>
      <c r="B15" s="123"/>
      <c r="C15" s="123"/>
      <c r="D15" s="123"/>
      <c r="E15" s="123"/>
      <c r="F15" s="123"/>
      <c r="G15" s="123"/>
      <c r="H15" s="123"/>
      <c r="I15" s="123"/>
      <c r="J15" s="123"/>
      <c r="K15" s="23">
        <f t="shared" si="0"/>
        <v>0</v>
      </c>
    </row>
    <row r="16" spans="1:12" ht="24" x14ac:dyDescent="0.25">
      <c r="A16" s="27"/>
      <c r="B16" s="27"/>
      <c r="C16" s="153" t="s">
        <v>477</v>
      </c>
      <c r="D16" s="28" t="s">
        <v>478</v>
      </c>
      <c r="E16" s="148" t="s">
        <v>33</v>
      </c>
      <c r="F16" s="29" t="s">
        <v>130</v>
      </c>
      <c r="G16" s="29"/>
      <c r="H16" s="29"/>
      <c r="I16" s="29"/>
      <c r="J16" s="29">
        <v>100000000</v>
      </c>
      <c r="K16" s="23">
        <f t="shared" si="0"/>
        <v>100000000</v>
      </c>
    </row>
    <row r="17" spans="1:11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3">
        <f t="shared" si="0"/>
        <v>0</v>
      </c>
    </row>
    <row r="18" spans="1:11" ht="36" x14ac:dyDescent="0.25">
      <c r="A18" s="22"/>
      <c r="B18" s="25"/>
      <c r="C18" s="151" t="s">
        <v>475</v>
      </c>
      <c r="D18" s="39" t="s">
        <v>479</v>
      </c>
      <c r="E18" s="136" t="s">
        <v>36</v>
      </c>
      <c r="F18" s="149" t="s">
        <v>315</v>
      </c>
      <c r="G18" s="25"/>
      <c r="H18" s="25"/>
      <c r="I18" s="25"/>
      <c r="J18" s="23">
        <v>130000000</v>
      </c>
      <c r="K18" s="23">
        <f t="shared" si="0"/>
        <v>130000000</v>
      </c>
    </row>
    <row r="19" spans="1:11" x14ac:dyDescent="0.25">
      <c r="A19" s="22"/>
      <c r="B19" s="25"/>
      <c r="C19" s="40"/>
      <c r="D19" s="39"/>
      <c r="E19" s="148"/>
      <c r="F19" s="149"/>
      <c r="G19" s="25"/>
      <c r="H19" s="25"/>
      <c r="I19" s="25"/>
      <c r="J19" s="25"/>
      <c r="K19" s="23">
        <f t="shared" si="0"/>
        <v>0</v>
      </c>
    </row>
    <row r="20" spans="1:11" ht="36" x14ac:dyDescent="0.25">
      <c r="A20" s="22"/>
      <c r="B20" s="25"/>
      <c r="C20" s="151" t="s">
        <v>476</v>
      </c>
      <c r="D20" s="39" t="s">
        <v>479</v>
      </c>
      <c r="E20" s="136" t="s">
        <v>36</v>
      </c>
      <c r="F20" s="149" t="s">
        <v>130</v>
      </c>
      <c r="G20" s="25"/>
      <c r="H20" s="25"/>
      <c r="I20" s="25"/>
      <c r="J20" s="23">
        <v>100000000</v>
      </c>
      <c r="K20" s="23">
        <f t="shared" si="0"/>
        <v>100000000</v>
      </c>
    </row>
    <row r="21" spans="1:11" x14ac:dyDescent="0.25">
      <c r="A21" s="22"/>
      <c r="B21" s="25"/>
      <c r="C21" s="28"/>
      <c r="D21" s="24"/>
      <c r="E21" s="149"/>
      <c r="F21" s="149"/>
      <c r="G21" s="25"/>
      <c r="H21" s="25"/>
      <c r="I21" s="25"/>
      <c r="J21" s="25"/>
      <c r="K21" s="23">
        <f t="shared" si="0"/>
        <v>0</v>
      </c>
    </row>
    <row r="22" spans="1:11" x14ac:dyDescent="0.25">
      <c r="A22" s="22" t="s">
        <v>87</v>
      </c>
      <c r="B22" s="25"/>
      <c r="C22" s="75" t="s">
        <v>79</v>
      </c>
      <c r="D22" s="23"/>
      <c r="E22" s="149"/>
      <c r="F22" s="149"/>
      <c r="G22" s="25"/>
      <c r="H22" s="25"/>
      <c r="I22" s="25"/>
      <c r="J22" s="25"/>
      <c r="K22" s="23">
        <f t="shared" si="0"/>
        <v>0</v>
      </c>
    </row>
    <row r="23" spans="1:11" x14ac:dyDescent="0.25">
      <c r="A23" s="22"/>
      <c r="B23" s="25"/>
      <c r="C23" s="75" t="s">
        <v>73</v>
      </c>
      <c r="D23" s="23"/>
      <c r="E23" s="149"/>
      <c r="F23" s="149"/>
      <c r="G23" s="25"/>
      <c r="H23" s="25"/>
      <c r="I23" s="25"/>
      <c r="J23" s="25"/>
      <c r="K23" s="23">
        <f t="shared" si="0"/>
        <v>0</v>
      </c>
    </row>
    <row r="24" spans="1:11" ht="36" x14ac:dyDescent="0.25">
      <c r="A24" s="43"/>
      <c r="B24" s="44"/>
      <c r="C24" s="154" t="s">
        <v>37</v>
      </c>
      <c r="D24" s="45"/>
      <c r="E24" s="138" t="s">
        <v>36</v>
      </c>
      <c r="F24" s="138" t="s">
        <v>385</v>
      </c>
      <c r="G24" s="45"/>
      <c r="H24" s="45"/>
      <c r="I24" s="45"/>
      <c r="J24" s="45"/>
      <c r="K24" s="23">
        <f t="shared" si="0"/>
        <v>0</v>
      </c>
    </row>
    <row r="25" spans="1:11" x14ac:dyDescent="0.25">
      <c r="A25" s="34"/>
      <c r="B25" s="40"/>
      <c r="C25" s="151" t="s">
        <v>115</v>
      </c>
      <c r="D25" s="33" t="s">
        <v>154</v>
      </c>
      <c r="E25" s="149"/>
      <c r="F25" s="446" t="s">
        <v>472</v>
      </c>
      <c r="G25" s="33"/>
      <c r="H25" s="33"/>
      <c r="I25" s="33"/>
      <c r="J25" s="33">
        <v>325000000</v>
      </c>
      <c r="K25" s="23">
        <f t="shared" si="0"/>
        <v>325000000</v>
      </c>
    </row>
    <row r="26" spans="1:11" x14ac:dyDescent="0.25">
      <c r="A26" s="34"/>
      <c r="B26" s="40"/>
      <c r="C26" s="40"/>
      <c r="D26" s="41" t="s">
        <v>155</v>
      </c>
      <c r="E26" s="149"/>
      <c r="F26" s="447"/>
      <c r="G26" s="33"/>
      <c r="H26" s="33"/>
      <c r="I26" s="33"/>
      <c r="J26" s="33"/>
      <c r="K26" s="23">
        <f t="shared" si="0"/>
        <v>0</v>
      </c>
    </row>
    <row r="27" spans="1:11" x14ac:dyDescent="0.25">
      <c r="A27" s="34"/>
      <c r="B27" s="40"/>
      <c r="C27" s="40"/>
      <c r="D27" s="33" t="s">
        <v>192</v>
      </c>
      <c r="E27" s="149"/>
      <c r="F27" s="149"/>
      <c r="G27" s="33"/>
      <c r="H27" s="33"/>
      <c r="I27" s="33"/>
      <c r="J27" s="33"/>
      <c r="K27" s="23">
        <f t="shared" si="0"/>
        <v>0</v>
      </c>
    </row>
    <row r="28" spans="1:11" x14ac:dyDescent="0.25">
      <c r="A28" s="34"/>
      <c r="B28" s="40"/>
      <c r="C28" s="40"/>
      <c r="D28" s="33" t="s">
        <v>343</v>
      </c>
      <c r="E28" s="149"/>
      <c r="F28" s="149"/>
      <c r="G28" s="33"/>
      <c r="H28" s="33"/>
      <c r="I28" s="33"/>
      <c r="J28" s="33"/>
      <c r="K28" s="23">
        <f t="shared" si="0"/>
        <v>0</v>
      </c>
    </row>
    <row r="29" spans="1:11" x14ac:dyDescent="0.25">
      <c r="A29" s="34"/>
      <c r="B29" s="40"/>
      <c r="C29" s="40"/>
      <c r="D29" s="33" t="s">
        <v>471</v>
      </c>
      <c r="E29" s="149"/>
      <c r="F29" s="149"/>
      <c r="G29" s="33"/>
      <c r="H29" s="33"/>
      <c r="I29" s="33"/>
      <c r="J29" s="33"/>
      <c r="K29" s="23">
        <f t="shared" si="0"/>
        <v>0</v>
      </c>
    </row>
    <row r="30" spans="1:11" x14ac:dyDescent="0.25">
      <c r="A30" s="34"/>
      <c r="B30" s="40"/>
      <c r="C30" s="40"/>
      <c r="D30" s="33"/>
      <c r="E30" s="149"/>
      <c r="F30" s="138"/>
      <c r="G30" s="33"/>
      <c r="H30" s="33"/>
      <c r="I30" s="33"/>
      <c r="J30" s="33"/>
      <c r="K30" s="23">
        <f t="shared" si="0"/>
        <v>0</v>
      </c>
    </row>
    <row r="31" spans="1:11" ht="15" customHeight="1" x14ac:dyDescent="0.25">
      <c r="A31" s="34"/>
      <c r="B31" s="40"/>
      <c r="C31" s="151" t="s">
        <v>140</v>
      </c>
      <c r="D31" s="33" t="s">
        <v>385</v>
      </c>
      <c r="E31" s="149"/>
      <c r="F31" s="138" t="s">
        <v>470</v>
      </c>
      <c r="G31" s="33"/>
      <c r="H31" s="33"/>
      <c r="I31" s="33"/>
      <c r="J31" s="33">
        <v>325000000</v>
      </c>
      <c r="K31" s="23">
        <f t="shared" si="0"/>
        <v>325000000</v>
      </c>
    </row>
    <row r="32" spans="1:11" x14ac:dyDescent="0.25">
      <c r="A32" s="34"/>
      <c r="B32" s="40"/>
      <c r="C32" s="40"/>
      <c r="D32" s="33"/>
      <c r="E32" s="138"/>
      <c r="F32" s="139"/>
      <c r="G32" s="33"/>
      <c r="H32" s="33"/>
      <c r="I32" s="33"/>
      <c r="J32" s="33"/>
      <c r="K32" s="23">
        <f t="shared" si="0"/>
        <v>0</v>
      </c>
    </row>
    <row r="33" spans="1:11" ht="36" x14ac:dyDescent="0.25">
      <c r="A33" s="43"/>
      <c r="B33" s="45"/>
      <c r="C33" s="154" t="s">
        <v>465</v>
      </c>
      <c r="D33" s="120" t="s">
        <v>466</v>
      </c>
      <c r="E33" s="138" t="s">
        <v>36</v>
      </c>
      <c r="F33" s="138" t="s">
        <v>146</v>
      </c>
      <c r="G33" s="45"/>
      <c r="H33" s="45"/>
      <c r="I33" s="45"/>
      <c r="J33" s="45">
        <v>1000000000</v>
      </c>
      <c r="K33" s="141">
        <f t="shared" si="0"/>
        <v>1000000000</v>
      </c>
    </row>
    <row r="34" spans="1:11" x14ac:dyDescent="0.25">
      <c r="A34" s="109"/>
      <c r="B34" s="111"/>
      <c r="C34" s="110"/>
      <c r="D34" s="111"/>
      <c r="E34" s="104"/>
      <c r="F34" s="104"/>
      <c r="G34" s="111"/>
      <c r="H34" s="111"/>
      <c r="I34" s="111"/>
      <c r="J34" s="111"/>
      <c r="K34" s="94">
        <f t="shared" si="0"/>
        <v>0</v>
      </c>
    </row>
    <row r="35" spans="1:11" x14ac:dyDescent="0.25">
      <c r="A35" s="159" t="s">
        <v>59</v>
      </c>
      <c r="B35" s="114"/>
      <c r="C35" s="121" t="s">
        <v>51</v>
      </c>
      <c r="D35" s="114"/>
      <c r="E35" s="115"/>
      <c r="F35" s="115"/>
      <c r="G35" s="114"/>
      <c r="H35" s="114"/>
      <c r="I35" s="114"/>
      <c r="J35" s="114"/>
      <c r="K35" s="100">
        <f t="shared" si="0"/>
        <v>0</v>
      </c>
    </row>
    <row r="36" spans="1:11" x14ac:dyDescent="0.25">
      <c r="A36" s="32"/>
      <c r="B36" s="33"/>
      <c r="C36" s="79" t="s">
        <v>52</v>
      </c>
      <c r="D36" s="33"/>
      <c r="E36" s="33"/>
      <c r="F36" s="51"/>
      <c r="G36" s="33"/>
      <c r="H36" s="33"/>
      <c r="I36" s="33"/>
      <c r="J36" s="33"/>
      <c r="K36" s="23">
        <f t="shared" si="0"/>
        <v>0</v>
      </c>
    </row>
    <row r="37" spans="1:11" ht="36" x14ac:dyDescent="0.25">
      <c r="A37" s="34"/>
      <c r="B37" s="33"/>
      <c r="C37" s="151" t="s">
        <v>467</v>
      </c>
      <c r="D37" s="33" t="s">
        <v>455</v>
      </c>
      <c r="E37" s="149" t="s">
        <v>36</v>
      </c>
      <c r="F37" s="149" t="s">
        <v>468</v>
      </c>
      <c r="G37" s="33"/>
      <c r="H37" s="33"/>
      <c r="I37" s="33"/>
      <c r="J37" s="33">
        <v>300000000</v>
      </c>
      <c r="K37" s="23">
        <f t="shared" si="0"/>
        <v>300000000</v>
      </c>
    </row>
    <row r="38" spans="1:11" x14ac:dyDescent="0.25">
      <c r="A38" s="34"/>
      <c r="B38" s="33"/>
      <c r="C38" s="40"/>
      <c r="D38" s="33"/>
      <c r="E38" s="149"/>
      <c r="F38" s="149"/>
      <c r="G38" s="33"/>
      <c r="H38" s="33"/>
      <c r="I38" s="33"/>
      <c r="J38" s="33"/>
      <c r="K38" s="23">
        <f t="shared" si="0"/>
        <v>0</v>
      </c>
    </row>
    <row r="39" spans="1:11" x14ac:dyDescent="0.25">
      <c r="A39" s="46"/>
      <c r="B39" s="46"/>
      <c r="C39" s="458" t="s">
        <v>68</v>
      </c>
      <c r="D39" s="459"/>
      <c r="E39" s="460"/>
      <c r="F39" s="52"/>
      <c r="G39" s="47">
        <f>SUM(G12:G38)</f>
        <v>0</v>
      </c>
      <c r="H39" s="47">
        <f>SUM(H12:H38)</f>
        <v>0</v>
      </c>
      <c r="I39" s="47">
        <f>SUM(I12:I38)</f>
        <v>0</v>
      </c>
      <c r="J39" s="47">
        <f>SUM(J12:J38)</f>
        <v>2410000000</v>
      </c>
      <c r="K39" s="47">
        <f>SUM(K12:K38)</f>
        <v>2410000000</v>
      </c>
    </row>
    <row r="40" spans="1:11" x14ac:dyDescent="0.25">
      <c r="A40" s="4"/>
      <c r="B40" s="1"/>
      <c r="C40" s="80"/>
      <c r="D40" s="1"/>
      <c r="E40" s="53"/>
      <c r="F40" s="53"/>
      <c r="G40" s="3"/>
      <c r="H40" s="1"/>
      <c r="I40" s="1"/>
      <c r="J40" s="1"/>
      <c r="K40" s="3"/>
    </row>
    <row r="41" spans="1:11" x14ac:dyDescent="0.25">
      <c r="A41" s="4"/>
      <c r="B41" s="1"/>
      <c r="C41" s="80"/>
      <c r="D41" s="1"/>
      <c r="E41" s="53"/>
      <c r="F41" s="53"/>
      <c r="G41" s="461" t="s">
        <v>481</v>
      </c>
      <c r="H41" s="461"/>
      <c r="I41" s="461"/>
      <c r="J41" s="461"/>
      <c r="K41" s="461"/>
    </row>
    <row r="42" spans="1:11" x14ac:dyDescent="0.25">
      <c r="A42" s="4"/>
      <c r="B42" s="1"/>
      <c r="C42" s="17"/>
      <c r="D42" s="1"/>
      <c r="E42" s="53"/>
      <c r="F42" s="53"/>
      <c r="G42" s="461" t="s">
        <v>437</v>
      </c>
      <c r="H42" s="461"/>
      <c r="I42" s="461"/>
      <c r="J42" s="461"/>
      <c r="K42" s="461"/>
    </row>
    <row r="43" spans="1:11" x14ac:dyDescent="0.25">
      <c r="A43" s="5"/>
      <c r="B43" s="1"/>
      <c r="C43" s="17"/>
      <c r="D43" s="1"/>
      <c r="E43" s="53"/>
      <c r="F43" s="53"/>
      <c r="G43" s="461" t="s">
        <v>438</v>
      </c>
      <c r="H43" s="461"/>
      <c r="I43" s="461"/>
      <c r="J43" s="461"/>
      <c r="K43" s="461"/>
    </row>
    <row r="44" spans="1:11" x14ac:dyDescent="0.25">
      <c r="A44" s="6"/>
      <c r="B44" s="1"/>
      <c r="C44" s="17"/>
      <c r="D44" s="1"/>
      <c r="E44" s="53"/>
      <c r="F44" s="53"/>
      <c r="G44" s="455"/>
      <c r="H44" s="455"/>
      <c r="I44" s="455"/>
      <c r="J44" s="455"/>
      <c r="K44" s="455"/>
    </row>
    <row r="45" spans="1:11" x14ac:dyDescent="0.25">
      <c r="A45" s="6"/>
      <c r="B45" s="1"/>
      <c r="C45" s="17"/>
      <c r="D45" s="1"/>
      <c r="E45" s="53"/>
      <c r="F45" s="53"/>
      <c r="G45" s="144"/>
      <c r="H45" s="144"/>
      <c r="I45" s="144"/>
      <c r="J45" s="144"/>
      <c r="K45" s="144"/>
    </row>
    <row r="46" spans="1:11" x14ac:dyDescent="0.25">
      <c r="A46" s="2"/>
      <c r="B46" s="1"/>
      <c r="C46" s="17"/>
      <c r="D46" s="11"/>
      <c r="E46" s="53"/>
      <c r="F46" s="53"/>
      <c r="G46" s="9"/>
      <c r="H46" s="10"/>
      <c r="I46" s="10"/>
      <c r="J46" s="10"/>
      <c r="K46" s="9"/>
    </row>
    <row r="47" spans="1:11" x14ac:dyDescent="0.25">
      <c r="A47" s="6"/>
      <c r="B47" s="7"/>
      <c r="C47" s="81"/>
      <c r="D47" s="12"/>
      <c r="E47" s="49"/>
      <c r="F47" s="49"/>
      <c r="G47" s="456" t="s">
        <v>435</v>
      </c>
      <c r="H47" s="457"/>
      <c r="I47" s="457"/>
      <c r="J47" s="457"/>
      <c r="K47" s="457"/>
    </row>
    <row r="48" spans="1:11" x14ac:dyDescent="0.25">
      <c r="A48" s="6"/>
      <c r="B48" s="7"/>
      <c r="C48" s="72"/>
      <c r="D48" s="12"/>
      <c r="E48" s="49"/>
      <c r="F48" s="49"/>
      <c r="G48" s="457" t="s">
        <v>436</v>
      </c>
      <c r="H48" s="457"/>
      <c r="I48" s="457"/>
      <c r="J48" s="457"/>
      <c r="K48" s="457"/>
    </row>
    <row r="51" spans="4:4" x14ac:dyDescent="0.25">
      <c r="D51" s="158"/>
    </row>
  </sheetData>
  <mergeCells count="24">
    <mergeCell ref="G47:K47"/>
    <mergeCell ref="G48:K48"/>
    <mergeCell ref="A4:K4"/>
    <mergeCell ref="A3:K3"/>
    <mergeCell ref="A2:K2"/>
    <mergeCell ref="G44:K44"/>
    <mergeCell ref="A6:K6"/>
    <mergeCell ref="A5:K5"/>
    <mergeCell ref="A1:K1"/>
    <mergeCell ref="C39:E39"/>
    <mergeCell ref="G41:K41"/>
    <mergeCell ref="G42:K42"/>
    <mergeCell ref="G43:K43"/>
    <mergeCell ref="F25:F26"/>
    <mergeCell ref="G7:J7"/>
    <mergeCell ref="K7:K10"/>
    <mergeCell ref="G8:I8"/>
    <mergeCell ref="J8:J9"/>
    <mergeCell ref="A7:A10"/>
    <mergeCell ref="B7:B10"/>
    <mergeCell ref="C7:C10"/>
    <mergeCell ref="D7:D10"/>
    <mergeCell ref="E7:E10"/>
    <mergeCell ref="F7:F10"/>
  </mergeCells>
  <pageMargins left="1.299212598425197" right="0.11811023622047245" top="0.74803149606299213" bottom="0.74803149606299213" header="0.31496062992125984" footer="0.31496062992125984"/>
  <pageSetup paperSize="5" scale="80" orientation="landscape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RKPD 2018</vt:lpstr>
      <vt:lpstr>Musrenbangda 2017</vt:lpstr>
      <vt:lpstr>Dana DAU</vt:lpstr>
      <vt:lpstr>Dana DAK</vt:lpstr>
      <vt:lpstr>OTSUS</vt:lpstr>
      <vt:lpstr>APBN</vt:lpstr>
      <vt:lpstr>'RKPD 2018'!Print_Area</vt:lpstr>
      <vt:lpstr>'RKPD 2018'!Print_Titles</vt:lpstr>
    </vt:vector>
  </TitlesOfParts>
  <Company>Notebook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pengadaan 2012</dc:creator>
  <cp:lastModifiedBy>USER</cp:lastModifiedBy>
  <cp:lastPrinted>2017-11-27T11:19:18Z</cp:lastPrinted>
  <dcterms:created xsi:type="dcterms:W3CDTF">2013-02-14T18:07:37Z</dcterms:created>
  <dcterms:modified xsi:type="dcterms:W3CDTF">2017-11-27T11:43:04Z</dcterms:modified>
</cp:coreProperties>
</file>